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JZUS-B出版论文\待出版\ZUSB-D-24-00339-received\OF\"/>
    </mc:Choice>
  </mc:AlternateContent>
  <xr:revisionPtr revIDLastSave="0" documentId="13_ncr:1_{C5B97FB2-F510-43E4-BF26-1E23F819BB03}" xr6:coauthVersionLast="47" xr6:coauthVersionMax="47" xr10:uidLastSave="{00000000-0000-0000-0000-000000000000}"/>
  <bookViews>
    <workbookView xWindow="-120" yWindow="-120" windowWidth="29040" windowHeight="15720" tabRatio="782" activeTab="5" xr2:uid="{00000000-000D-0000-FFFF-FFFF00000000}"/>
  </bookViews>
  <sheets>
    <sheet name="Table S1" sheetId="5" r:id="rId1"/>
    <sheet name="Table S2" sheetId="10" r:id="rId2"/>
    <sheet name="Table S3" sheetId="8" r:id="rId3"/>
    <sheet name="Table S4" sheetId="12" r:id="rId4"/>
    <sheet name="Table S5" sheetId="17" r:id="rId5"/>
    <sheet name="Table S6" sheetId="11" r:id="rId6"/>
  </sheets>
  <externalReferences>
    <externalReference r:id="rId7"/>
  </externalReferences>
  <definedNames>
    <definedName name="_xlnm._FilterDatabase" localSheetId="0" hidden="1">'Table S1'!$A$2:$XEV$378</definedName>
    <definedName name="_xlnm._FilterDatabase" localSheetId="4" hidden="1">'Table S5'!$A$2:$Z$2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9" i="17" l="1"/>
  <c r="E379" i="17"/>
  <c r="F378" i="17"/>
  <c r="E378" i="17"/>
  <c r="F377" i="17"/>
  <c r="E377" i="17"/>
  <c r="F376" i="17"/>
  <c r="E376" i="17"/>
  <c r="F375" i="17"/>
  <c r="E375" i="17"/>
  <c r="F374" i="17"/>
  <c r="E374" i="17"/>
  <c r="F373" i="17"/>
  <c r="E373" i="17"/>
  <c r="F372" i="17"/>
  <c r="E372" i="17"/>
  <c r="F371" i="17"/>
  <c r="E371" i="17"/>
  <c r="F370" i="17"/>
  <c r="E370" i="17"/>
  <c r="F369" i="17"/>
  <c r="E369" i="17"/>
  <c r="F368" i="17"/>
  <c r="E368" i="17"/>
  <c r="F367" i="17"/>
  <c r="E367" i="17"/>
  <c r="F366" i="17"/>
  <c r="E366" i="17"/>
  <c r="F365" i="17"/>
  <c r="E365" i="17"/>
  <c r="F364" i="17"/>
  <c r="E364" i="17"/>
  <c r="F363" i="17"/>
  <c r="E363" i="17"/>
  <c r="F362" i="17"/>
  <c r="E362" i="17"/>
  <c r="F361" i="17"/>
  <c r="E361" i="17"/>
  <c r="F360" i="17"/>
  <c r="E360" i="17"/>
  <c r="F359" i="17"/>
  <c r="E359" i="17"/>
  <c r="F358" i="17"/>
  <c r="E358" i="17"/>
  <c r="F357" i="17"/>
  <c r="E357" i="17"/>
  <c r="F356" i="17"/>
  <c r="E356" i="17"/>
  <c r="F355" i="17"/>
  <c r="E355" i="17"/>
  <c r="F354" i="17"/>
  <c r="E354" i="17"/>
  <c r="F353" i="17"/>
  <c r="E353" i="17"/>
  <c r="F352" i="17"/>
  <c r="E352" i="17"/>
  <c r="F351" i="17"/>
  <c r="E351" i="17"/>
  <c r="F350" i="17"/>
  <c r="E350" i="17"/>
  <c r="F349" i="17"/>
  <c r="E349" i="17"/>
  <c r="F348" i="17"/>
  <c r="E348" i="17"/>
  <c r="F347" i="17"/>
  <c r="E347" i="17"/>
  <c r="F346" i="17"/>
  <c r="E346" i="17"/>
  <c r="F345" i="17"/>
  <c r="E345" i="17"/>
  <c r="F344" i="17"/>
  <c r="E344" i="17"/>
  <c r="F343" i="17"/>
  <c r="E343" i="17"/>
  <c r="F342" i="17"/>
  <c r="E342" i="17"/>
  <c r="F341" i="17"/>
  <c r="E341" i="17"/>
  <c r="F340" i="17"/>
  <c r="E340" i="17"/>
  <c r="F339" i="17"/>
  <c r="E339" i="17"/>
  <c r="F338" i="17"/>
  <c r="E338" i="17"/>
  <c r="F337" i="17"/>
  <c r="E337" i="17"/>
  <c r="F336" i="17"/>
  <c r="E336" i="17"/>
  <c r="F335" i="17"/>
  <c r="E335" i="17"/>
  <c r="F334" i="17"/>
  <c r="E334" i="17"/>
  <c r="F333" i="17"/>
  <c r="E333" i="17"/>
  <c r="F332" i="17"/>
  <c r="E332" i="17"/>
  <c r="F331" i="17"/>
  <c r="E331" i="17"/>
  <c r="F330" i="17"/>
  <c r="E330" i="17"/>
  <c r="F329" i="17"/>
  <c r="E329" i="17"/>
  <c r="F328" i="17"/>
  <c r="E328" i="17"/>
  <c r="F327" i="17"/>
  <c r="E327" i="17"/>
  <c r="F326" i="17"/>
  <c r="E326" i="17"/>
  <c r="F325" i="17"/>
  <c r="E325" i="17"/>
  <c r="F324" i="17"/>
  <c r="E324" i="17"/>
  <c r="F323" i="17"/>
  <c r="E323" i="17"/>
  <c r="F322" i="17"/>
  <c r="E322" i="17"/>
  <c r="F321" i="17"/>
  <c r="E321" i="17"/>
  <c r="F320" i="17"/>
  <c r="E320" i="17"/>
  <c r="F319" i="17"/>
  <c r="E319" i="17"/>
  <c r="F318" i="17"/>
  <c r="E318" i="17"/>
  <c r="F317" i="17"/>
  <c r="E317" i="17"/>
  <c r="F316" i="17"/>
  <c r="E316" i="17"/>
  <c r="F315" i="17"/>
  <c r="E315" i="17"/>
  <c r="F314" i="17"/>
  <c r="E314" i="17"/>
  <c r="F313" i="17"/>
  <c r="E313" i="17"/>
  <c r="F312" i="17"/>
  <c r="E312" i="17"/>
  <c r="F311" i="17"/>
  <c r="E311" i="17"/>
  <c r="F310" i="17"/>
  <c r="E310" i="17"/>
  <c r="F309" i="17"/>
  <c r="E309" i="17"/>
  <c r="F308" i="17"/>
  <c r="E308" i="17"/>
  <c r="F307" i="17"/>
  <c r="E307" i="17"/>
  <c r="F306" i="17"/>
  <c r="E306" i="17"/>
  <c r="F305" i="17"/>
  <c r="E305" i="17"/>
  <c r="F304" i="17"/>
  <c r="E304" i="17"/>
  <c r="F303" i="17"/>
  <c r="E303" i="17"/>
  <c r="F302" i="17"/>
  <c r="E302" i="17"/>
  <c r="F301" i="17"/>
  <c r="E301" i="17"/>
  <c r="F300" i="17"/>
  <c r="E300" i="17"/>
  <c r="F299" i="17"/>
  <c r="E299" i="17"/>
  <c r="F298" i="17"/>
  <c r="E298" i="17"/>
  <c r="F297" i="17"/>
  <c r="E297" i="17"/>
  <c r="F296" i="17"/>
  <c r="E296" i="17"/>
  <c r="F295" i="17"/>
  <c r="E295" i="17"/>
  <c r="F294" i="17"/>
  <c r="E294" i="17"/>
  <c r="F293" i="17"/>
  <c r="E293" i="17"/>
  <c r="F292" i="17"/>
  <c r="E292" i="17"/>
  <c r="F291" i="17"/>
  <c r="E291" i="17"/>
  <c r="F290" i="17"/>
  <c r="E290" i="17"/>
  <c r="F289" i="17"/>
  <c r="E289" i="17"/>
  <c r="F288" i="17"/>
  <c r="E288" i="17"/>
  <c r="F287" i="17"/>
  <c r="E287" i="17"/>
  <c r="F286" i="17"/>
  <c r="E286" i="17"/>
  <c r="F285" i="17"/>
  <c r="E285" i="17"/>
  <c r="F284" i="17"/>
  <c r="E284" i="17"/>
  <c r="F283" i="17"/>
  <c r="E283" i="17"/>
  <c r="F282" i="17"/>
  <c r="E282" i="17"/>
  <c r="F281" i="17"/>
  <c r="E281" i="17"/>
  <c r="F280" i="17"/>
  <c r="E280" i="17"/>
  <c r="F279" i="17"/>
  <c r="E279" i="17"/>
  <c r="F278" i="17"/>
  <c r="E278" i="17"/>
  <c r="F277" i="17"/>
  <c r="E277" i="17"/>
  <c r="F276" i="17"/>
  <c r="E276" i="17"/>
  <c r="F275" i="17"/>
  <c r="E275" i="17"/>
  <c r="F274" i="17"/>
  <c r="E274" i="17"/>
  <c r="F273" i="17"/>
  <c r="E273" i="17"/>
  <c r="F272" i="17"/>
  <c r="E272" i="17"/>
  <c r="F271" i="17"/>
  <c r="E271" i="17"/>
  <c r="F270" i="17"/>
  <c r="E270" i="17"/>
  <c r="F269" i="17"/>
  <c r="E269" i="17"/>
  <c r="F268" i="17"/>
  <c r="E268" i="17"/>
  <c r="F267" i="17"/>
  <c r="E267" i="17"/>
  <c r="F266" i="17"/>
  <c r="E266" i="17"/>
  <c r="F265" i="17"/>
  <c r="E265" i="17"/>
  <c r="F264" i="17"/>
  <c r="E264" i="17"/>
  <c r="F263" i="17"/>
  <c r="E263" i="17"/>
  <c r="F262" i="17"/>
  <c r="E262" i="17"/>
  <c r="F261" i="17"/>
  <c r="E261" i="17"/>
  <c r="F260" i="17"/>
  <c r="E260" i="17"/>
  <c r="F259" i="17"/>
  <c r="E259" i="17"/>
  <c r="F258" i="17"/>
  <c r="E258" i="17"/>
  <c r="F257" i="17"/>
  <c r="E257" i="17"/>
  <c r="F256" i="17"/>
  <c r="E256" i="17"/>
  <c r="F255" i="17"/>
  <c r="E255" i="17"/>
  <c r="F254" i="17"/>
  <c r="E254" i="17"/>
  <c r="F253" i="17"/>
  <c r="E253" i="17"/>
  <c r="F252" i="17"/>
  <c r="E252" i="17"/>
  <c r="F251" i="17"/>
  <c r="E251" i="17"/>
  <c r="F250" i="17"/>
  <c r="E250" i="17"/>
  <c r="F249" i="17"/>
  <c r="E249" i="17"/>
  <c r="F248" i="17"/>
  <c r="E248" i="17"/>
  <c r="F247" i="17"/>
  <c r="E247" i="17"/>
  <c r="F246" i="17"/>
  <c r="E246" i="17"/>
  <c r="F245" i="17"/>
  <c r="E245" i="17"/>
  <c r="F244" i="17"/>
  <c r="E244" i="17"/>
  <c r="F243" i="17"/>
  <c r="E243" i="17"/>
  <c r="F242" i="17"/>
  <c r="E242" i="17"/>
  <c r="F241" i="17"/>
  <c r="E241" i="17"/>
  <c r="F240" i="17"/>
  <c r="E240" i="17"/>
  <c r="F239" i="17"/>
  <c r="E239" i="17"/>
  <c r="F238" i="17"/>
  <c r="E238" i="17"/>
  <c r="F237" i="17"/>
  <c r="E237" i="17"/>
  <c r="F236" i="17"/>
  <c r="E236" i="17"/>
  <c r="F235" i="17"/>
  <c r="E235" i="17"/>
  <c r="F234" i="17"/>
  <c r="E234" i="17"/>
  <c r="F233" i="17"/>
  <c r="E233" i="17"/>
  <c r="F232" i="17"/>
  <c r="E232" i="17"/>
  <c r="F231" i="17"/>
  <c r="E231" i="17"/>
  <c r="F230" i="17"/>
  <c r="E230" i="17"/>
  <c r="F229" i="17"/>
  <c r="E229" i="17"/>
  <c r="F228" i="17"/>
  <c r="E228" i="17"/>
  <c r="F227" i="17"/>
  <c r="E227" i="17"/>
  <c r="F226" i="17"/>
  <c r="E226" i="17"/>
  <c r="F225" i="17"/>
  <c r="E225" i="17"/>
  <c r="F224" i="17"/>
  <c r="E224" i="17"/>
  <c r="F223" i="17"/>
  <c r="E223" i="17"/>
  <c r="F222" i="17"/>
  <c r="E222" i="17"/>
  <c r="F221" i="17"/>
  <c r="E221" i="17"/>
  <c r="F220" i="17"/>
  <c r="E220" i="17"/>
  <c r="F219" i="17"/>
  <c r="E219" i="17"/>
  <c r="F218" i="17"/>
  <c r="E218" i="17"/>
  <c r="F217" i="17"/>
  <c r="E217" i="17"/>
  <c r="F216" i="17"/>
  <c r="E216" i="17"/>
  <c r="F215" i="17"/>
  <c r="E215" i="17"/>
  <c r="F214" i="17"/>
  <c r="E214" i="17"/>
  <c r="F213" i="17"/>
  <c r="E213" i="17"/>
  <c r="F212" i="17"/>
  <c r="E212" i="17"/>
  <c r="F211" i="17"/>
  <c r="E211" i="17"/>
  <c r="F210" i="17"/>
  <c r="E210" i="17"/>
  <c r="F209" i="17"/>
  <c r="E209" i="17"/>
  <c r="F208" i="17"/>
  <c r="E208" i="17"/>
  <c r="F207" i="17"/>
  <c r="E207" i="17"/>
  <c r="F206" i="17"/>
  <c r="E206" i="17"/>
  <c r="F205" i="17"/>
  <c r="E205" i="17"/>
  <c r="F204" i="17"/>
  <c r="E204" i="17"/>
  <c r="F203" i="17"/>
  <c r="E203" i="17"/>
  <c r="F202" i="17"/>
  <c r="E202" i="17"/>
  <c r="F201" i="17"/>
  <c r="E201" i="17"/>
  <c r="F200" i="17"/>
  <c r="E200" i="17"/>
  <c r="F199" i="17"/>
  <c r="E199" i="17"/>
  <c r="F198" i="17"/>
  <c r="E198" i="17"/>
  <c r="F197" i="17"/>
  <c r="E197" i="17"/>
  <c r="F196" i="17"/>
  <c r="E196" i="17"/>
  <c r="F195" i="17"/>
  <c r="E195" i="17"/>
  <c r="F194" i="17"/>
  <c r="E194" i="17"/>
  <c r="F193" i="17"/>
  <c r="E193" i="17"/>
  <c r="F192" i="17"/>
  <c r="E192" i="17"/>
  <c r="F191" i="17"/>
  <c r="E191" i="17"/>
  <c r="F190" i="17"/>
  <c r="E190" i="17"/>
  <c r="F189" i="17"/>
  <c r="E189" i="17"/>
  <c r="F188" i="17"/>
  <c r="E188" i="17"/>
  <c r="F187" i="17"/>
  <c r="E187" i="17"/>
  <c r="F186" i="17"/>
  <c r="E186" i="17"/>
  <c r="F185" i="17"/>
  <c r="E185" i="17"/>
  <c r="F184" i="17"/>
  <c r="E184" i="17"/>
  <c r="F183" i="17"/>
  <c r="E183" i="17"/>
  <c r="F182" i="17"/>
  <c r="E182" i="17"/>
  <c r="F181" i="17"/>
  <c r="E181" i="17"/>
  <c r="F180" i="17"/>
  <c r="E180" i="17"/>
  <c r="F179" i="17"/>
  <c r="E179" i="17"/>
  <c r="F178" i="17"/>
  <c r="E178" i="17"/>
  <c r="F177" i="17"/>
  <c r="E177" i="17"/>
  <c r="F176" i="17"/>
  <c r="E176" i="17"/>
  <c r="F175" i="17"/>
  <c r="E175" i="17"/>
  <c r="F174" i="17"/>
  <c r="E174" i="17"/>
  <c r="F173" i="17"/>
  <c r="E173" i="17"/>
  <c r="F172" i="17"/>
  <c r="E172" i="17"/>
  <c r="F171" i="17"/>
  <c r="E171" i="17"/>
  <c r="F170" i="17"/>
  <c r="E170" i="17"/>
  <c r="F169" i="17"/>
  <c r="E169" i="17"/>
  <c r="F168" i="17"/>
  <c r="E168" i="17"/>
  <c r="F167" i="17"/>
  <c r="E167" i="17"/>
  <c r="F166" i="17"/>
  <c r="E166" i="17"/>
  <c r="F165" i="17"/>
  <c r="E165" i="17"/>
  <c r="F164" i="17"/>
  <c r="E164" i="17"/>
  <c r="F163" i="17"/>
  <c r="E163" i="17"/>
  <c r="F162" i="17"/>
  <c r="E162" i="17"/>
  <c r="F161" i="17"/>
  <c r="E161" i="17"/>
  <c r="F160" i="17"/>
  <c r="E160" i="17"/>
  <c r="F159" i="17"/>
  <c r="E159" i="17"/>
  <c r="F158" i="17"/>
  <c r="E158" i="17"/>
  <c r="F157" i="17"/>
  <c r="E157" i="17"/>
  <c r="F156" i="17"/>
  <c r="E156" i="17"/>
  <c r="F155" i="17"/>
  <c r="E155" i="17"/>
  <c r="F154" i="17"/>
  <c r="E154" i="17"/>
  <c r="F153" i="17"/>
  <c r="E153" i="17"/>
  <c r="F152" i="17"/>
  <c r="E152" i="17"/>
  <c r="F151" i="17"/>
  <c r="E151" i="17"/>
  <c r="F150" i="17"/>
  <c r="E150" i="17"/>
  <c r="F149" i="17"/>
  <c r="E149" i="17"/>
  <c r="F148" i="17"/>
  <c r="E148" i="17"/>
  <c r="F147" i="17"/>
  <c r="E147" i="17"/>
  <c r="F146" i="17"/>
  <c r="E146" i="17"/>
  <c r="F145" i="17"/>
  <c r="E145" i="17"/>
  <c r="F144" i="17"/>
  <c r="E144" i="17"/>
  <c r="F143" i="17"/>
  <c r="E143" i="17"/>
  <c r="F142" i="17"/>
  <c r="E142" i="17"/>
  <c r="F141" i="17"/>
  <c r="E141" i="17"/>
  <c r="F140" i="17"/>
  <c r="E140" i="17"/>
  <c r="F139" i="17"/>
  <c r="E139" i="17"/>
  <c r="F138" i="17"/>
  <c r="E138" i="17"/>
  <c r="F137" i="17"/>
  <c r="E137" i="17"/>
  <c r="F136" i="17"/>
  <c r="E136" i="17"/>
  <c r="F135" i="17"/>
  <c r="E135" i="17"/>
  <c r="F134" i="17"/>
  <c r="E134" i="17"/>
  <c r="F133" i="17"/>
  <c r="E133" i="17"/>
  <c r="F132" i="17"/>
  <c r="E132" i="17"/>
  <c r="F131" i="17"/>
  <c r="E131" i="17"/>
  <c r="F130" i="17"/>
  <c r="E130" i="17"/>
  <c r="F129" i="17"/>
  <c r="E129" i="17"/>
  <c r="F128" i="17"/>
  <c r="E128" i="17"/>
  <c r="F127" i="17"/>
  <c r="E127" i="17"/>
  <c r="F126" i="17"/>
  <c r="E126" i="17"/>
  <c r="F125" i="17"/>
  <c r="E125" i="17"/>
  <c r="F124" i="17"/>
  <c r="E124" i="17"/>
  <c r="F123" i="17"/>
  <c r="E123" i="17"/>
  <c r="F122" i="17"/>
  <c r="E122" i="17"/>
  <c r="F121" i="17"/>
  <c r="E121" i="17"/>
  <c r="F120" i="17"/>
  <c r="E120" i="17"/>
  <c r="F119" i="17"/>
  <c r="E119" i="17"/>
  <c r="F118" i="17"/>
  <c r="E118" i="17"/>
  <c r="F117" i="17"/>
  <c r="E117" i="17"/>
  <c r="F116" i="17"/>
  <c r="E116" i="17"/>
  <c r="F115" i="17"/>
  <c r="E115" i="17"/>
  <c r="F114" i="17"/>
  <c r="E114" i="17"/>
  <c r="F113" i="17"/>
  <c r="E113" i="17"/>
  <c r="F112" i="17"/>
  <c r="E112" i="17"/>
  <c r="F111" i="17"/>
  <c r="E111" i="17"/>
  <c r="F110" i="17"/>
  <c r="E110" i="17"/>
  <c r="F109" i="17"/>
  <c r="E109" i="17"/>
  <c r="F108" i="17"/>
  <c r="E108" i="17"/>
  <c r="F107" i="17"/>
  <c r="E107" i="17"/>
  <c r="F106" i="17"/>
  <c r="E106" i="17"/>
  <c r="F105" i="17"/>
  <c r="E105" i="17"/>
  <c r="F104" i="17"/>
  <c r="E104" i="17"/>
  <c r="F103" i="17"/>
  <c r="E103" i="17"/>
  <c r="F102" i="17"/>
  <c r="E102" i="17"/>
  <c r="F101" i="17"/>
  <c r="E101" i="17"/>
  <c r="F100" i="17"/>
  <c r="E100" i="17"/>
  <c r="F99" i="17"/>
  <c r="E99" i="17"/>
  <c r="F98" i="17"/>
  <c r="E98" i="17"/>
  <c r="F97" i="17"/>
  <c r="E97" i="17"/>
  <c r="F96" i="17"/>
  <c r="E96" i="17"/>
  <c r="F95" i="17"/>
  <c r="E95" i="17"/>
  <c r="F94" i="17"/>
  <c r="E94" i="17"/>
  <c r="F93" i="17"/>
  <c r="E93" i="17"/>
  <c r="F92" i="17"/>
  <c r="E92" i="17"/>
  <c r="F91" i="17"/>
  <c r="E91" i="17"/>
  <c r="F90" i="17"/>
  <c r="E90" i="17"/>
  <c r="F89" i="17"/>
  <c r="E89" i="17"/>
  <c r="F88" i="17"/>
  <c r="E88" i="17"/>
  <c r="F87" i="17"/>
  <c r="E87" i="17"/>
  <c r="F86" i="17"/>
  <c r="E86" i="17"/>
  <c r="F85" i="17"/>
  <c r="E85" i="17"/>
  <c r="F84" i="17"/>
  <c r="E84" i="17"/>
  <c r="F83" i="17"/>
  <c r="E83" i="17"/>
  <c r="F82" i="17"/>
  <c r="E82" i="17"/>
  <c r="F81" i="17"/>
  <c r="E81" i="17"/>
  <c r="F80" i="17"/>
  <c r="E80" i="17"/>
  <c r="F79" i="17"/>
  <c r="E79" i="17"/>
  <c r="F78" i="17"/>
  <c r="E78" i="17"/>
  <c r="F77" i="17"/>
  <c r="E77" i="17"/>
  <c r="F76" i="17"/>
  <c r="E76" i="17"/>
  <c r="F75" i="17"/>
  <c r="E75" i="17"/>
  <c r="F74" i="17"/>
  <c r="E74" i="17"/>
  <c r="F73" i="17"/>
  <c r="E73" i="17"/>
  <c r="F72" i="17"/>
  <c r="E72" i="17"/>
  <c r="F71" i="17"/>
  <c r="E71" i="17"/>
  <c r="F70" i="17"/>
  <c r="E70" i="17"/>
  <c r="F69" i="17"/>
  <c r="E69" i="17"/>
  <c r="F68" i="17"/>
  <c r="E68" i="17"/>
  <c r="F67" i="17"/>
  <c r="E67" i="17"/>
  <c r="F66" i="17"/>
  <c r="E66" i="17"/>
  <c r="F65" i="17"/>
  <c r="E65" i="17"/>
  <c r="F64" i="17"/>
  <c r="E64" i="17"/>
  <c r="F63" i="17"/>
  <c r="E63" i="17"/>
  <c r="F62" i="17"/>
  <c r="E62" i="17"/>
  <c r="F61" i="17"/>
  <c r="E61" i="17"/>
  <c r="F60" i="17"/>
  <c r="E60" i="17"/>
  <c r="F59" i="17"/>
  <c r="E59" i="17"/>
  <c r="F58" i="17"/>
  <c r="E58" i="17"/>
  <c r="F57" i="17"/>
  <c r="E57" i="17"/>
  <c r="F56" i="17"/>
  <c r="E56" i="17"/>
  <c r="F55" i="17"/>
  <c r="E55" i="17"/>
  <c r="F54" i="17"/>
  <c r="E54" i="17"/>
  <c r="F53" i="17"/>
  <c r="E53" i="17"/>
  <c r="F52" i="17"/>
  <c r="E52" i="17"/>
  <c r="F51" i="17"/>
  <c r="E51" i="17"/>
  <c r="F50" i="17"/>
  <c r="E50" i="17"/>
  <c r="F49" i="17"/>
  <c r="E49" i="17"/>
  <c r="F48" i="17"/>
  <c r="E48" i="17"/>
  <c r="F47" i="17"/>
  <c r="E47" i="17"/>
  <c r="F46" i="17"/>
  <c r="E46" i="17"/>
  <c r="F45" i="17"/>
  <c r="E45" i="17"/>
  <c r="F44" i="17"/>
  <c r="E44" i="17"/>
  <c r="F43" i="17"/>
  <c r="E43" i="17"/>
  <c r="F42" i="17"/>
  <c r="E42" i="17"/>
  <c r="F41" i="17"/>
  <c r="E41" i="17"/>
  <c r="F40" i="17"/>
  <c r="E40" i="17"/>
  <c r="F39" i="17"/>
  <c r="E39" i="17"/>
  <c r="F38" i="17"/>
  <c r="E38" i="17"/>
  <c r="F37" i="17"/>
  <c r="E37" i="17"/>
  <c r="F36" i="17"/>
  <c r="E36" i="17"/>
  <c r="F35" i="17"/>
  <c r="E35" i="17"/>
  <c r="F34" i="17"/>
  <c r="E34" i="17"/>
  <c r="F33" i="17"/>
  <c r="E33" i="17"/>
  <c r="F32" i="17"/>
  <c r="E32" i="17"/>
  <c r="F31" i="17"/>
  <c r="E31" i="17"/>
  <c r="F30" i="17"/>
  <c r="E30" i="17"/>
  <c r="F29" i="17"/>
  <c r="E29" i="17"/>
  <c r="F28" i="17"/>
  <c r="E28" i="17"/>
  <c r="F27" i="17"/>
  <c r="E27" i="17"/>
  <c r="F26" i="17"/>
  <c r="E26" i="17"/>
  <c r="F25" i="17"/>
  <c r="E25" i="17"/>
  <c r="F24" i="17"/>
  <c r="E24" i="17"/>
  <c r="F23" i="17"/>
  <c r="E23" i="17"/>
  <c r="F22" i="17"/>
  <c r="E22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F10" i="17"/>
  <c r="E10" i="17"/>
  <c r="F9" i="17"/>
  <c r="E9" i="17"/>
  <c r="F8" i="17"/>
  <c r="E8" i="17"/>
  <c r="F7" i="17"/>
  <c r="E7" i="17"/>
  <c r="F6" i="17"/>
  <c r="E6" i="17"/>
  <c r="F5" i="17"/>
  <c r="E5" i="17"/>
  <c r="F4" i="17"/>
  <c r="E4" i="17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L5" i="12"/>
  <c r="L4" i="12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H13" i="8"/>
  <c r="H12" i="8"/>
  <c r="H11" i="8"/>
  <c r="H10" i="8"/>
  <c r="H9" i="8"/>
  <c r="H8" i="8"/>
  <c r="H7" i="8"/>
  <c r="H6" i="8"/>
  <c r="H5" i="8"/>
  <c r="H4" i="8"/>
  <c r="H3" i="8"/>
  <c r="G378" i="5"/>
  <c r="E378" i="5"/>
  <c r="G377" i="5"/>
  <c r="E377" i="5"/>
  <c r="G376" i="5"/>
  <c r="E376" i="5"/>
  <c r="G375" i="5"/>
  <c r="E375" i="5"/>
  <c r="G374" i="5"/>
  <c r="E374" i="5"/>
  <c r="G373" i="5"/>
  <c r="E373" i="5"/>
  <c r="G372" i="5"/>
  <c r="E372" i="5"/>
  <c r="G371" i="5"/>
  <c r="E371" i="5"/>
  <c r="G370" i="5"/>
  <c r="E370" i="5"/>
  <c r="G369" i="5"/>
  <c r="E369" i="5"/>
  <c r="G368" i="5"/>
  <c r="E368" i="5"/>
  <c r="G367" i="5"/>
  <c r="E367" i="5"/>
  <c r="G366" i="5"/>
  <c r="E366" i="5"/>
  <c r="G365" i="5"/>
  <c r="E365" i="5"/>
  <c r="G364" i="5"/>
  <c r="E364" i="5"/>
  <c r="G363" i="5"/>
  <c r="E363" i="5"/>
  <c r="G362" i="5"/>
  <c r="E362" i="5"/>
  <c r="G361" i="5"/>
  <c r="E361" i="5"/>
  <c r="G360" i="5"/>
  <c r="E360" i="5"/>
  <c r="G359" i="5"/>
  <c r="E359" i="5"/>
  <c r="G358" i="5"/>
  <c r="E358" i="5"/>
  <c r="G357" i="5"/>
  <c r="E357" i="5"/>
  <c r="G356" i="5"/>
  <c r="E356" i="5"/>
  <c r="G355" i="5"/>
  <c r="E355" i="5"/>
  <c r="G354" i="5"/>
  <c r="E354" i="5"/>
  <c r="G353" i="5"/>
  <c r="E353" i="5"/>
  <c r="G352" i="5"/>
  <c r="E352" i="5"/>
  <c r="G351" i="5"/>
  <c r="E351" i="5"/>
  <c r="G350" i="5"/>
  <c r="E350" i="5"/>
  <c r="G349" i="5"/>
  <c r="E349" i="5"/>
  <c r="G348" i="5"/>
  <c r="E348" i="5"/>
  <c r="G347" i="5"/>
  <c r="E347" i="5"/>
  <c r="G346" i="5"/>
  <c r="E346" i="5"/>
  <c r="G345" i="5"/>
  <c r="E345" i="5"/>
  <c r="G344" i="5"/>
  <c r="E344" i="5"/>
  <c r="G343" i="5"/>
  <c r="E343" i="5"/>
  <c r="G342" i="5"/>
  <c r="E342" i="5"/>
  <c r="G341" i="5"/>
  <c r="E341" i="5"/>
  <c r="G340" i="5"/>
  <c r="E340" i="5"/>
  <c r="G339" i="5"/>
  <c r="E339" i="5"/>
  <c r="G338" i="5"/>
  <c r="E338" i="5"/>
  <c r="G337" i="5"/>
  <c r="E337" i="5"/>
  <c r="G336" i="5"/>
  <c r="E336" i="5"/>
  <c r="G335" i="5"/>
  <c r="E335" i="5"/>
  <c r="G334" i="5"/>
  <c r="E334" i="5"/>
  <c r="G333" i="5"/>
  <c r="E333" i="5"/>
  <c r="G332" i="5"/>
  <c r="E332" i="5"/>
  <c r="G331" i="5"/>
  <c r="E331" i="5"/>
  <c r="G330" i="5"/>
  <c r="E330" i="5"/>
  <c r="G329" i="5"/>
  <c r="E329" i="5"/>
  <c r="G328" i="5"/>
  <c r="E328" i="5"/>
  <c r="G327" i="5"/>
  <c r="E327" i="5"/>
  <c r="G326" i="5"/>
  <c r="E326" i="5"/>
  <c r="G325" i="5"/>
  <c r="E325" i="5"/>
  <c r="G324" i="5"/>
  <c r="E324" i="5"/>
  <c r="G323" i="5"/>
  <c r="E323" i="5"/>
  <c r="G322" i="5"/>
  <c r="E322" i="5"/>
  <c r="G321" i="5"/>
  <c r="E321" i="5"/>
  <c r="G320" i="5"/>
  <c r="E320" i="5"/>
  <c r="G319" i="5"/>
  <c r="E319" i="5"/>
  <c r="G318" i="5"/>
  <c r="E318" i="5"/>
  <c r="G317" i="5"/>
  <c r="E317" i="5"/>
  <c r="G316" i="5"/>
  <c r="E316" i="5"/>
  <c r="G315" i="5"/>
  <c r="E315" i="5"/>
  <c r="G314" i="5"/>
  <c r="E314" i="5"/>
  <c r="G313" i="5"/>
  <c r="E313" i="5"/>
  <c r="G312" i="5"/>
  <c r="E312" i="5"/>
  <c r="G311" i="5"/>
  <c r="E311" i="5"/>
  <c r="G310" i="5"/>
  <c r="E310" i="5"/>
  <c r="G309" i="5"/>
  <c r="E309" i="5"/>
  <c r="G308" i="5"/>
  <c r="E308" i="5"/>
  <c r="G307" i="5"/>
  <c r="E307" i="5"/>
  <c r="G306" i="5"/>
  <c r="E306" i="5"/>
  <c r="G305" i="5"/>
  <c r="E305" i="5"/>
  <c r="G304" i="5"/>
  <c r="E304" i="5"/>
  <c r="G303" i="5"/>
  <c r="E303" i="5"/>
  <c r="G302" i="5"/>
  <c r="E302" i="5"/>
  <c r="G301" i="5"/>
  <c r="E301" i="5"/>
  <c r="G300" i="5"/>
  <c r="E300" i="5"/>
  <c r="G299" i="5"/>
  <c r="E299" i="5"/>
  <c r="G298" i="5"/>
  <c r="E298" i="5"/>
  <c r="G297" i="5"/>
  <c r="E297" i="5"/>
  <c r="G296" i="5"/>
  <c r="E296" i="5"/>
  <c r="G295" i="5"/>
  <c r="E295" i="5"/>
  <c r="G294" i="5"/>
  <c r="E294" i="5"/>
  <c r="G293" i="5"/>
  <c r="E293" i="5"/>
  <c r="G292" i="5"/>
  <c r="E292" i="5"/>
  <c r="G291" i="5"/>
  <c r="E291" i="5"/>
  <c r="G290" i="5"/>
  <c r="E290" i="5"/>
  <c r="G289" i="5"/>
  <c r="E289" i="5"/>
  <c r="G288" i="5"/>
  <c r="E288" i="5"/>
  <c r="G287" i="5"/>
  <c r="E287" i="5"/>
  <c r="G286" i="5"/>
  <c r="E286" i="5"/>
  <c r="G285" i="5"/>
  <c r="E285" i="5"/>
  <c r="G284" i="5"/>
  <c r="E284" i="5"/>
  <c r="G283" i="5"/>
  <c r="E283" i="5"/>
  <c r="G282" i="5"/>
  <c r="E282" i="5"/>
  <c r="G281" i="5"/>
  <c r="E281" i="5"/>
  <c r="G280" i="5"/>
  <c r="E280" i="5"/>
  <c r="G279" i="5"/>
  <c r="E279" i="5"/>
  <c r="G278" i="5"/>
  <c r="E278" i="5"/>
  <c r="G277" i="5"/>
  <c r="E277" i="5"/>
  <c r="G276" i="5"/>
  <c r="E276" i="5"/>
  <c r="G275" i="5"/>
  <c r="E275" i="5"/>
  <c r="G274" i="5"/>
  <c r="E274" i="5"/>
  <c r="G273" i="5"/>
  <c r="E273" i="5"/>
  <c r="G272" i="5"/>
  <c r="E272" i="5"/>
  <c r="G271" i="5"/>
  <c r="E271" i="5"/>
  <c r="G270" i="5"/>
  <c r="E270" i="5"/>
  <c r="G269" i="5"/>
  <c r="E269" i="5"/>
  <c r="G268" i="5"/>
  <c r="E268" i="5"/>
  <c r="G267" i="5"/>
  <c r="E267" i="5"/>
  <c r="G266" i="5"/>
  <c r="E266" i="5"/>
  <c r="G265" i="5"/>
  <c r="E265" i="5"/>
  <c r="G264" i="5"/>
  <c r="E264" i="5"/>
  <c r="G263" i="5"/>
  <c r="E263" i="5"/>
  <c r="G262" i="5"/>
  <c r="E262" i="5"/>
  <c r="G261" i="5"/>
  <c r="E261" i="5"/>
  <c r="G260" i="5"/>
  <c r="E260" i="5"/>
  <c r="G259" i="5"/>
  <c r="E259" i="5"/>
  <c r="G258" i="5"/>
  <c r="E258" i="5"/>
  <c r="G257" i="5"/>
  <c r="E257" i="5"/>
  <c r="G256" i="5"/>
  <c r="E256" i="5"/>
  <c r="G255" i="5"/>
  <c r="E255" i="5"/>
  <c r="G254" i="5"/>
  <c r="E254" i="5"/>
  <c r="G253" i="5"/>
  <c r="E253" i="5"/>
  <c r="G252" i="5"/>
  <c r="E252" i="5"/>
  <c r="G251" i="5"/>
  <c r="E251" i="5"/>
  <c r="G250" i="5"/>
  <c r="E250" i="5"/>
  <c r="G249" i="5"/>
  <c r="E249" i="5"/>
  <c r="G248" i="5"/>
  <c r="E248" i="5"/>
  <c r="G247" i="5"/>
  <c r="E247" i="5"/>
  <c r="G246" i="5"/>
  <c r="E246" i="5"/>
  <c r="G245" i="5"/>
  <c r="E245" i="5"/>
  <c r="G244" i="5"/>
  <c r="E244" i="5"/>
  <c r="G243" i="5"/>
  <c r="E243" i="5"/>
  <c r="G242" i="5"/>
  <c r="E242" i="5"/>
  <c r="G241" i="5"/>
  <c r="E241" i="5"/>
  <c r="G240" i="5"/>
  <c r="E240" i="5"/>
  <c r="G239" i="5"/>
  <c r="E239" i="5"/>
  <c r="G238" i="5"/>
  <c r="E238" i="5"/>
  <c r="G237" i="5"/>
  <c r="E237" i="5"/>
  <c r="G236" i="5"/>
  <c r="E236" i="5"/>
  <c r="G235" i="5"/>
  <c r="E235" i="5"/>
  <c r="G234" i="5"/>
  <c r="E234" i="5"/>
  <c r="G233" i="5"/>
  <c r="E233" i="5"/>
  <c r="G232" i="5"/>
  <c r="E232" i="5"/>
  <c r="G231" i="5"/>
  <c r="E231" i="5"/>
  <c r="G230" i="5"/>
  <c r="E230" i="5"/>
  <c r="G229" i="5"/>
  <c r="E229" i="5"/>
  <c r="G228" i="5"/>
  <c r="E228" i="5"/>
  <c r="G227" i="5"/>
  <c r="E227" i="5"/>
  <c r="G226" i="5"/>
  <c r="E226" i="5"/>
  <c r="G225" i="5"/>
  <c r="E225" i="5"/>
  <c r="G224" i="5"/>
  <c r="E224" i="5"/>
  <c r="G223" i="5"/>
  <c r="E223" i="5"/>
  <c r="G222" i="5"/>
  <c r="E222" i="5"/>
  <c r="G221" i="5"/>
  <c r="E221" i="5"/>
  <c r="G220" i="5"/>
  <c r="E220" i="5"/>
  <c r="G219" i="5"/>
  <c r="E219" i="5"/>
  <c r="G218" i="5"/>
  <c r="E218" i="5"/>
  <c r="G217" i="5"/>
  <c r="E217" i="5"/>
  <c r="G216" i="5"/>
  <c r="E216" i="5"/>
  <c r="G215" i="5"/>
  <c r="E215" i="5"/>
  <c r="G214" i="5"/>
  <c r="E214" i="5"/>
  <c r="G213" i="5"/>
  <c r="E213" i="5"/>
  <c r="G212" i="5"/>
  <c r="E212" i="5"/>
  <c r="G211" i="5"/>
  <c r="E211" i="5"/>
  <c r="G210" i="5"/>
  <c r="E210" i="5"/>
  <c r="G209" i="5"/>
  <c r="E209" i="5"/>
  <c r="G208" i="5"/>
  <c r="E208" i="5"/>
  <c r="G207" i="5"/>
  <c r="E207" i="5"/>
  <c r="G206" i="5"/>
  <c r="E206" i="5"/>
  <c r="G205" i="5"/>
  <c r="E205" i="5"/>
  <c r="G204" i="5"/>
  <c r="E204" i="5"/>
  <c r="G203" i="5"/>
  <c r="E203" i="5"/>
  <c r="G202" i="5"/>
  <c r="E202" i="5"/>
  <c r="G201" i="5"/>
  <c r="E201" i="5"/>
  <c r="G200" i="5"/>
  <c r="E200" i="5"/>
  <c r="G199" i="5"/>
  <c r="E199" i="5"/>
  <c r="G198" i="5"/>
  <c r="E198" i="5"/>
  <c r="G197" i="5"/>
  <c r="E197" i="5"/>
  <c r="G196" i="5"/>
  <c r="E196" i="5"/>
  <c r="G195" i="5"/>
  <c r="E195" i="5"/>
  <c r="G194" i="5"/>
  <c r="E194" i="5"/>
  <c r="G193" i="5"/>
  <c r="E193" i="5"/>
  <c r="G192" i="5"/>
  <c r="E192" i="5"/>
  <c r="G191" i="5"/>
  <c r="E191" i="5"/>
  <c r="G190" i="5"/>
  <c r="E190" i="5"/>
  <c r="G189" i="5"/>
  <c r="E189" i="5"/>
  <c r="G188" i="5"/>
  <c r="E188" i="5"/>
  <c r="G187" i="5"/>
  <c r="E187" i="5"/>
  <c r="G186" i="5"/>
  <c r="E186" i="5"/>
  <c r="G185" i="5"/>
  <c r="E185" i="5"/>
  <c r="G184" i="5"/>
  <c r="E184" i="5"/>
  <c r="G183" i="5"/>
  <c r="E183" i="5"/>
  <c r="G182" i="5"/>
  <c r="E182" i="5"/>
  <c r="G181" i="5"/>
  <c r="E181" i="5"/>
  <c r="G180" i="5"/>
  <c r="E180" i="5"/>
  <c r="G179" i="5"/>
  <c r="E179" i="5"/>
  <c r="G178" i="5"/>
  <c r="E178" i="5"/>
  <c r="G177" i="5"/>
  <c r="E177" i="5"/>
  <c r="G176" i="5"/>
  <c r="E176" i="5"/>
  <c r="G175" i="5"/>
  <c r="E175" i="5"/>
  <c r="G174" i="5"/>
  <c r="E174" i="5"/>
  <c r="G173" i="5"/>
  <c r="E173" i="5"/>
  <c r="G172" i="5"/>
  <c r="E172" i="5"/>
  <c r="G171" i="5"/>
  <c r="E171" i="5"/>
  <c r="G170" i="5"/>
  <c r="E170" i="5"/>
  <c r="G169" i="5"/>
  <c r="E169" i="5"/>
  <c r="G168" i="5"/>
  <c r="E168" i="5"/>
  <c r="G167" i="5"/>
  <c r="E167" i="5"/>
  <c r="G166" i="5"/>
  <c r="E166" i="5"/>
  <c r="G165" i="5"/>
  <c r="E165" i="5"/>
  <c r="G164" i="5"/>
  <c r="E164" i="5"/>
  <c r="G163" i="5"/>
  <c r="E163" i="5"/>
  <c r="G162" i="5"/>
  <c r="E162" i="5"/>
  <c r="G161" i="5"/>
  <c r="E161" i="5"/>
  <c r="G160" i="5"/>
  <c r="E160" i="5"/>
  <c r="G159" i="5"/>
  <c r="E159" i="5"/>
  <c r="G158" i="5"/>
  <c r="E158" i="5"/>
  <c r="G157" i="5"/>
  <c r="E157" i="5"/>
  <c r="G156" i="5"/>
  <c r="E156" i="5"/>
  <c r="G155" i="5"/>
  <c r="E155" i="5"/>
  <c r="G154" i="5"/>
  <c r="E154" i="5"/>
  <c r="G153" i="5"/>
  <c r="E153" i="5"/>
  <c r="G152" i="5"/>
  <c r="E152" i="5"/>
  <c r="G151" i="5"/>
  <c r="E151" i="5"/>
  <c r="G150" i="5"/>
  <c r="E150" i="5"/>
  <c r="G149" i="5"/>
  <c r="E149" i="5"/>
  <c r="G148" i="5"/>
  <c r="E148" i="5"/>
  <c r="G147" i="5"/>
  <c r="E147" i="5"/>
  <c r="G146" i="5"/>
  <c r="E146" i="5"/>
  <c r="G145" i="5"/>
  <c r="E145" i="5"/>
  <c r="G144" i="5"/>
  <c r="E144" i="5"/>
  <c r="G143" i="5"/>
  <c r="E143" i="5"/>
  <c r="G142" i="5"/>
  <c r="E142" i="5"/>
  <c r="G141" i="5"/>
  <c r="E141" i="5"/>
  <c r="G140" i="5"/>
  <c r="E140" i="5"/>
  <c r="G139" i="5"/>
  <c r="E139" i="5"/>
  <c r="G138" i="5"/>
  <c r="E138" i="5"/>
  <c r="G137" i="5"/>
  <c r="E137" i="5"/>
  <c r="G136" i="5"/>
  <c r="E136" i="5"/>
  <c r="G135" i="5"/>
  <c r="E135" i="5"/>
  <c r="G134" i="5"/>
  <c r="E134" i="5"/>
  <c r="G133" i="5"/>
  <c r="E133" i="5"/>
  <c r="G132" i="5"/>
  <c r="E132" i="5"/>
  <c r="G131" i="5"/>
  <c r="E131" i="5"/>
  <c r="G130" i="5"/>
  <c r="E130" i="5"/>
  <c r="G129" i="5"/>
  <c r="E129" i="5"/>
  <c r="G128" i="5"/>
  <c r="E128" i="5"/>
  <c r="G127" i="5"/>
  <c r="E127" i="5"/>
  <c r="G126" i="5"/>
  <c r="E126" i="5"/>
  <c r="G125" i="5"/>
  <c r="E125" i="5"/>
  <c r="G124" i="5"/>
  <c r="E124" i="5"/>
  <c r="G123" i="5"/>
  <c r="E123" i="5"/>
  <c r="G122" i="5"/>
  <c r="E122" i="5"/>
  <c r="G121" i="5"/>
  <c r="E121" i="5"/>
  <c r="G120" i="5"/>
  <c r="E120" i="5"/>
  <c r="G119" i="5"/>
  <c r="E119" i="5"/>
  <c r="G118" i="5"/>
  <c r="E118" i="5"/>
  <c r="G117" i="5"/>
  <c r="E117" i="5"/>
  <c r="G116" i="5"/>
  <c r="E116" i="5"/>
  <c r="G115" i="5"/>
  <c r="E115" i="5"/>
  <c r="G114" i="5"/>
  <c r="E114" i="5"/>
  <c r="G113" i="5"/>
  <c r="E113" i="5"/>
  <c r="G112" i="5"/>
  <c r="E112" i="5"/>
  <c r="G111" i="5"/>
  <c r="E111" i="5"/>
  <c r="G110" i="5"/>
  <c r="E110" i="5"/>
  <c r="G109" i="5"/>
  <c r="E109" i="5"/>
  <c r="G108" i="5"/>
  <c r="E108" i="5"/>
  <c r="G107" i="5"/>
  <c r="E107" i="5"/>
  <c r="G106" i="5"/>
  <c r="E106" i="5"/>
  <c r="G105" i="5"/>
  <c r="E105" i="5"/>
  <c r="G104" i="5"/>
  <c r="E104" i="5"/>
  <c r="G103" i="5"/>
  <c r="E103" i="5"/>
  <c r="G102" i="5"/>
  <c r="E102" i="5"/>
  <c r="G101" i="5"/>
  <c r="E101" i="5"/>
  <c r="G100" i="5"/>
  <c r="E100" i="5"/>
  <c r="G99" i="5"/>
  <c r="E99" i="5"/>
  <c r="G98" i="5"/>
  <c r="E98" i="5"/>
  <c r="G97" i="5"/>
  <c r="E97" i="5"/>
  <c r="G96" i="5"/>
  <c r="E96" i="5"/>
  <c r="G95" i="5"/>
  <c r="E95" i="5"/>
  <c r="G94" i="5"/>
  <c r="E94" i="5"/>
  <c r="G93" i="5"/>
  <c r="E93" i="5"/>
  <c r="G92" i="5"/>
  <c r="E92" i="5"/>
  <c r="G91" i="5"/>
  <c r="E91" i="5"/>
  <c r="G90" i="5"/>
  <c r="E90" i="5"/>
  <c r="G89" i="5"/>
  <c r="E89" i="5"/>
  <c r="G88" i="5"/>
  <c r="E88" i="5"/>
  <c r="G87" i="5"/>
  <c r="E87" i="5"/>
  <c r="G86" i="5"/>
  <c r="E86" i="5"/>
  <c r="G85" i="5"/>
  <c r="E85" i="5"/>
  <c r="G84" i="5"/>
  <c r="E84" i="5"/>
  <c r="G83" i="5"/>
  <c r="E83" i="5"/>
  <c r="G82" i="5"/>
  <c r="E82" i="5"/>
  <c r="G81" i="5"/>
  <c r="E81" i="5"/>
  <c r="G80" i="5"/>
  <c r="E80" i="5"/>
  <c r="G79" i="5"/>
  <c r="E79" i="5"/>
  <c r="G78" i="5"/>
  <c r="E78" i="5"/>
  <c r="G77" i="5"/>
  <c r="E77" i="5"/>
  <c r="G76" i="5"/>
  <c r="E76" i="5"/>
  <c r="G75" i="5"/>
  <c r="E75" i="5"/>
  <c r="G74" i="5"/>
  <c r="E74" i="5"/>
  <c r="G73" i="5"/>
  <c r="E73" i="5"/>
  <c r="G72" i="5"/>
  <c r="E72" i="5"/>
  <c r="G71" i="5"/>
  <c r="E71" i="5"/>
  <c r="G70" i="5"/>
  <c r="E70" i="5"/>
  <c r="G69" i="5"/>
  <c r="E69" i="5"/>
  <c r="G68" i="5"/>
  <c r="E68" i="5"/>
  <c r="G67" i="5"/>
  <c r="E67" i="5"/>
  <c r="G66" i="5"/>
  <c r="E66" i="5"/>
  <c r="G65" i="5"/>
  <c r="E65" i="5"/>
  <c r="G64" i="5"/>
  <c r="E64" i="5"/>
  <c r="G63" i="5"/>
  <c r="E63" i="5"/>
  <c r="G62" i="5"/>
  <c r="E62" i="5"/>
  <c r="G61" i="5"/>
  <c r="E61" i="5"/>
  <c r="G60" i="5"/>
  <c r="E60" i="5"/>
  <c r="G59" i="5"/>
  <c r="E59" i="5"/>
  <c r="G58" i="5"/>
  <c r="E58" i="5"/>
  <c r="G57" i="5"/>
  <c r="E57" i="5"/>
  <c r="G56" i="5"/>
  <c r="E56" i="5"/>
  <c r="G55" i="5"/>
  <c r="E55" i="5"/>
  <c r="G54" i="5"/>
  <c r="E54" i="5"/>
  <c r="G53" i="5"/>
  <c r="E53" i="5"/>
  <c r="G52" i="5"/>
  <c r="E52" i="5"/>
  <c r="G51" i="5"/>
  <c r="E51" i="5"/>
  <c r="G50" i="5"/>
  <c r="E50" i="5"/>
  <c r="G49" i="5"/>
  <c r="E49" i="5"/>
  <c r="G48" i="5"/>
  <c r="E48" i="5"/>
  <c r="G47" i="5"/>
  <c r="E47" i="5"/>
  <c r="G46" i="5"/>
  <c r="E46" i="5"/>
  <c r="G45" i="5"/>
  <c r="E45" i="5"/>
  <c r="G44" i="5"/>
  <c r="E44" i="5"/>
  <c r="G43" i="5"/>
  <c r="E43" i="5"/>
  <c r="G42" i="5"/>
  <c r="E42" i="5"/>
  <c r="G41" i="5"/>
  <c r="E41" i="5"/>
  <c r="G40" i="5"/>
  <c r="E40" i="5"/>
  <c r="G39" i="5"/>
  <c r="E39" i="5"/>
  <c r="G38" i="5"/>
  <c r="E38" i="5"/>
  <c r="G37" i="5"/>
  <c r="E37" i="5"/>
  <c r="G36" i="5"/>
  <c r="E36" i="5"/>
  <c r="G35" i="5"/>
  <c r="E35" i="5"/>
  <c r="G34" i="5"/>
  <c r="E34" i="5"/>
  <c r="G33" i="5"/>
  <c r="E33" i="5"/>
  <c r="G32" i="5"/>
  <c r="E32" i="5"/>
  <c r="G31" i="5"/>
  <c r="E31" i="5"/>
  <c r="G30" i="5"/>
  <c r="E30" i="5"/>
  <c r="G29" i="5"/>
  <c r="E29" i="5"/>
  <c r="G28" i="5"/>
  <c r="E28" i="5"/>
  <c r="G27" i="5"/>
  <c r="E27" i="5"/>
  <c r="G26" i="5"/>
  <c r="E26" i="5"/>
  <c r="G25" i="5"/>
  <c r="E25" i="5"/>
  <c r="G24" i="5"/>
  <c r="E24" i="5"/>
  <c r="G23" i="5"/>
  <c r="E23" i="5"/>
  <c r="G22" i="5"/>
  <c r="E22" i="5"/>
  <c r="G21" i="5"/>
  <c r="E21" i="5"/>
  <c r="G20" i="5"/>
  <c r="E20" i="5"/>
  <c r="G19" i="5"/>
  <c r="E19" i="5"/>
  <c r="G18" i="5"/>
  <c r="E18" i="5"/>
  <c r="G17" i="5"/>
  <c r="E17" i="5"/>
  <c r="G16" i="5"/>
  <c r="E16" i="5"/>
  <c r="G15" i="5"/>
  <c r="E15" i="5"/>
  <c r="G14" i="5"/>
  <c r="E14" i="5"/>
  <c r="G13" i="5"/>
  <c r="E13" i="5"/>
  <c r="G12" i="5"/>
  <c r="E12" i="5"/>
  <c r="G11" i="5"/>
  <c r="E11" i="5"/>
  <c r="G10" i="5"/>
  <c r="E10" i="5"/>
  <c r="G9" i="5"/>
  <c r="E9" i="5"/>
  <c r="G8" i="5"/>
  <c r="E8" i="5"/>
  <c r="G7" i="5"/>
  <c r="E7" i="5"/>
  <c r="G6" i="5"/>
  <c r="E6" i="5"/>
  <c r="G5" i="5"/>
  <c r="E5" i="5"/>
  <c r="G4" i="5"/>
  <c r="E4" i="5"/>
  <c r="G3" i="5"/>
  <c r="E3" i="5"/>
</calcChain>
</file>

<file path=xl/sharedStrings.xml><?xml version="1.0" encoding="utf-8"?>
<sst xmlns="http://schemas.openxmlformats.org/spreadsheetml/2006/main" count="3545" uniqueCount="1239">
  <si>
    <t>Accession</t>
  </si>
  <si>
    <t>English name</t>
  </si>
  <si>
    <t>Chinesename</t>
  </si>
  <si>
    <t>Number of  Reads</t>
  </si>
  <si>
    <t>Number of  Bases</t>
  </si>
  <si>
    <t>Mapping Rate</t>
  </si>
  <si>
    <t>Mapping depth</t>
  </si>
  <si>
    <t>Coverage Rate</t>
  </si>
  <si>
    <t>Ref</t>
  </si>
  <si>
    <t>Source</t>
  </si>
  <si>
    <t>sh1</t>
  </si>
  <si>
    <t>Hagengdao1</t>
  </si>
  <si>
    <t>哈粳稻1号</t>
  </si>
  <si>
    <t>this study</t>
  </si>
  <si>
    <t>哈尔滨</t>
  </si>
  <si>
    <t>sh10</t>
  </si>
  <si>
    <t>Hagengdao11</t>
  </si>
  <si>
    <t>哈粳稻11号</t>
  </si>
  <si>
    <t>sh11</t>
  </si>
  <si>
    <t>Hagengdao15</t>
  </si>
  <si>
    <t>哈粳稻15号</t>
  </si>
  <si>
    <t>sh12</t>
  </si>
  <si>
    <t>Hagengdao16</t>
  </si>
  <si>
    <t>哈粳稻16号</t>
  </si>
  <si>
    <t>sh13</t>
  </si>
  <si>
    <t>Hagengdao17</t>
  </si>
  <si>
    <t>哈粳稻17号</t>
  </si>
  <si>
    <t>sh14</t>
  </si>
  <si>
    <t>Hagengdao18</t>
  </si>
  <si>
    <t>哈粳稻18号</t>
  </si>
  <si>
    <t>sh15</t>
  </si>
  <si>
    <t>Hazhandao1</t>
  </si>
  <si>
    <t>哈粘1号</t>
  </si>
  <si>
    <t>sh2</t>
  </si>
  <si>
    <t>Hagengdao2</t>
  </si>
  <si>
    <t>哈粳稻2号</t>
  </si>
  <si>
    <t>sh3</t>
  </si>
  <si>
    <t>Hagengdao3</t>
  </si>
  <si>
    <t>哈粳稻3号</t>
  </si>
  <si>
    <t>sh4</t>
  </si>
  <si>
    <t>Hagengdao4</t>
  </si>
  <si>
    <t>哈粳稻4号</t>
  </si>
  <si>
    <t>sh5</t>
  </si>
  <si>
    <t>Hagengdao6</t>
  </si>
  <si>
    <t>哈粳稻6号</t>
  </si>
  <si>
    <t>sh6</t>
  </si>
  <si>
    <t>Hagengdao7</t>
  </si>
  <si>
    <t>哈粳稻7号</t>
  </si>
  <si>
    <t>sh7</t>
  </si>
  <si>
    <t>Hagengdao8</t>
  </si>
  <si>
    <t>哈粳稻8号</t>
  </si>
  <si>
    <t>sh8</t>
  </si>
  <si>
    <t>Hagengdao9</t>
  </si>
  <si>
    <t>哈粳稻9号</t>
  </si>
  <si>
    <t>sh9</t>
  </si>
  <si>
    <t>Hagengdao10</t>
  </si>
  <si>
    <t>哈粳稻10号</t>
  </si>
  <si>
    <t>CRR153602</t>
  </si>
  <si>
    <t>Longhua00233</t>
  </si>
  <si>
    <t>龙花00-233</t>
  </si>
  <si>
    <t>Liu et al. 2021</t>
  </si>
  <si>
    <t>佳木斯</t>
  </si>
  <si>
    <t>CRR153607</t>
  </si>
  <si>
    <t>Longhua00485</t>
  </si>
  <si>
    <t>龙花00485</t>
  </si>
  <si>
    <t>CRR153611</t>
  </si>
  <si>
    <t>Longgeng7</t>
  </si>
  <si>
    <t>龙粳7</t>
  </si>
  <si>
    <t>CRR153613</t>
  </si>
  <si>
    <t>Longgeng10</t>
  </si>
  <si>
    <t>龙粳10</t>
  </si>
  <si>
    <t>CRR153614</t>
  </si>
  <si>
    <t>Longgeng12</t>
  </si>
  <si>
    <t>龙粳12</t>
  </si>
  <si>
    <t>CRR153616</t>
  </si>
  <si>
    <t>Longgeng18</t>
  </si>
  <si>
    <t>龙粳18</t>
  </si>
  <si>
    <t>CRR153617</t>
  </si>
  <si>
    <t>Longgeng20</t>
  </si>
  <si>
    <t>龙粳20</t>
  </si>
  <si>
    <t>CRR153618</t>
  </si>
  <si>
    <t>Longgeng21</t>
  </si>
  <si>
    <t>龙粳21</t>
  </si>
  <si>
    <t>CRR153619</t>
  </si>
  <si>
    <t>Longgeng22</t>
  </si>
  <si>
    <t>龙粳22</t>
  </si>
  <si>
    <t>CRR153620</t>
  </si>
  <si>
    <t>Longgeng23</t>
  </si>
  <si>
    <t>龙粳23</t>
  </si>
  <si>
    <t>CRR153621</t>
  </si>
  <si>
    <t>Longgeng24</t>
  </si>
  <si>
    <t>龙粳24</t>
  </si>
  <si>
    <t>CRR153622</t>
  </si>
  <si>
    <t>Longgeng25</t>
  </si>
  <si>
    <t>龙粳25</t>
  </si>
  <si>
    <t>CRR153624</t>
  </si>
  <si>
    <t>Longgeng27</t>
  </si>
  <si>
    <t>龙粳27</t>
  </si>
  <si>
    <t>CRR153627</t>
  </si>
  <si>
    <t>Longgeng33</t>
  </si>
  <si>
    <t>龙粳33</t>
  </si>
  <si>
    <t>CRR153629</t>
  </si>
  <si>
    <t>Longgeng35</t>
  </si>
  <si>
    <t>龙粳35</t>
  </si>
  <si>
    <t>CRR153632</t>
  </si>
  <si>
    <t>Longgeng39</t>
  </si>
  <si>
    <t>龙粳39</t>
  </si>
  <si>
    <t>CRR153633</t>
  </si>
  <si>
    <t>Longgeng40</t>
  </si>
  <si>
    <t>龙粳40</t>
  </si>
  <si>
    <t>CRR153634</t>
  </si>
  <si>
    <t>Longgeng41</t>
  </si>
  <si>
    <t>龙粳41</t>
  </si>
  <si>
    <t>CRR153635</t>
  </si>
  <si>
    <t>Longgeng42</t>
  </si>
  <si>
    <t>龙粳42</t>
  </si>
  <si>
    <t>CRR153636</t>
  </si>
  <si>
    <t>Longgeng43</t>
  </si>
  <si>
    <t>龙粳43</t>
  </si>
  <si>
    <t>CRR153637</t>
  </si>
  <si>
    <t>Longgeng44</t>
  </si>
  <si>
    <t>龙粳44</t>
  </si>
  <si>
    <t>CRR153638</t>
  </si>
  <si>
    <t>Longgeng46</t>
  </si>
  <si>
    <t>龙粳46</t>
  </si>
  <si>
    <t>CRR153639</t>
  </si>
  <si>
    <t>Longgeng47</t>
  </si>
  <si>
    <t>龙粳47</t>
  </si>
  <si>
    <t>CRR153640</t>
  </si>
  <si>
    <t>Longgeng50</t>
  </si>
  <si>
    <t>龙粳50</t>
  </si>
  <si>
    <t>CRR153641</t>
  </si>
  <si>
    <t>Longgeng51</t>
  </si>
  <si>
    <t>龙粳51</t>
  </si>
  <si>
    <t>CRR153642</t>
  </si>
  <si>
    <t>Longgeng52</t>
  </si>
  <si>
    <t>龙粳52</t>
  </si>
  <si>
    <t>CRR153643</t>
  </si>
  <si>
    <t>Longgeng53</t>
  </si>
  <si>
    <t>龙粳53</t>
  </si>
  <si>
    <t>CRR153644</t>
  </si>
  <si>
    <t>Longgeng54</t>
  </si>
  <si>
    <t>龙粳54</t>
  </si>
  <si>
    <t>CRR153645</t>
  </si>
  <si>
    <t>Longgeng55</t>
  </si>
  <si>
    <t>龙粳55</t>
  </si>
  <si>
    <t>CRR153646</t>
  </si>
  <si>
    <t>Longgeng56</t>
  </si>
  <si>
    <t>龙粳56</t>
  </si>
  <si>
    <t>CRR153647</t>
  </si>
  <si>
    <t>Longgeng57</t>
  </si>
  <si>
    <t>龙粳57</t>
  </si>
  <si>
    <t>CRR153648</t>
  </si>
  <si>
    <t>Longgeng58</t>
  </si>
  <si>
    <t>龙粳58</t>
  </si>
  <si>
    <t>CRR153649</t>
  </si>
  <si>
    <t>Longgeng59</t>
  </si>
  <si>
    <t>龙粳59</t>
  </si>
  <si>
    <t>CRR153650</t>
  </si>
  <si>
    <t>Longgeng60</t>
  </si>
  <si>
    <t>龙粳60</t>
  </si>
  <si>
    <t>CRR153651</t>
  </si>
  <si>
    <t>Longgeng61</t>
  </si>
  <si>
    <t>龙粳61</t>
  </si>
  <si>
    <t>CRR153652</t>
  </si>
  <si>
    <t>Longgeng63</t>
  </si>
  <si>
    <t>龙粳63</t>
  </si>
  <si>
    <t>CRR153653</t>
  </si>
  <si>
    <t>Longgeng64</t>
  </si>
  <si>
    <t>龙粳64</t>
  </si>
  <si>
    <t>CRR153654</t>
  </si>
  <si>
    <t>Songgeng4</t>
  </si>
  <si>
    <t>松粳4号</t>
  </si>
  <si>
    <t>CRR153655</t>
  </si>
  <si>
    <t>Suigeng3</t>
  </si>
  <si>
    <t>绥粳3</t>
  </si>
  <si>
    <t>绥化</t>
  </si>
  <si>
    <t>CRR153658</t>
  </si>
  <si>
    <t>Longxuan93001</t>
  </si>
  <si>
    <t>龙选93001</t>
  </si>
  <si>
    <t>CRR153659</t>
  </si>
  <si>
    <t>Longgeng3007</t>
  </si>
  <si>
    <t>龙粳3007</t>
  </si>
  <si>
    <t>CRR153660</t>
  </si>
  <si>
    <t>Longgeng3033</t>
  </si>
  <si>
    <t>龙粳3033</t>
  </si>
  <si>
    <t>CRR153661</t>
  </si>
  <si>
    <t>Longgeng3767</t>
  </si>
  <si>
    <t>龙粳3767</t>
  </si>
  <si>
    <t>CRR153662</t>
  </si>
  <si>
    <t>Longgeng3019</t>
  </si>
  <si>
    <t>龙粳3019</t>
  </si>
  <si>
    <t>CRR153663</t>
  </si>
  <si>
    <t>Longgeng3020</t>
  </si>
  <si>
    <t>龙粳3020</t>
  </si>
  <si>
    <t>CRR153664</t>
  </si>
  <si>
    <t>Longgeng3021</t>
  </si>
  <si>
    <t>龙粳3021</t>
  </si>
  <si>
    <t>CRR153665</t>
  </si>
  <si>
    <t>Longgeng3022</t>
  </si>
  <si>
    <t>龙粳3022</t>
  </si>
  <si>
    <t>CRR153666</t>
  </si>
  <si>
    <t>Longgeng3023</t>
  </si>
  <si>
    <t>龙粳3023</t>
  </si>
  <si>
    <t>CRR153667</t>
  </si>
  <si>
    <t>Longgeng3024</t>
  </si>
  <si>
    <t>龙粳3024</t>
  </si>
  <si>
    <t>CRR153668</t>
  </si>
  <si>
    <t>Longgeng3025</t>
  </si>
  <si>
    <t>龙粳3025</t>
  </si>
  <si>
    <t>CRR153669</t>
  </si>
  <si>
    <t>Longgeng3027</t>
  </si>
  <si>
    <t>龙粳3027</t>
  </si>
  <si>
    <t>CRR153670</t>
  </si>
  <si>
    <t>Longgeng3155</t>
  </si>
  <si>
    <t>龙粳3155</t>
  </si>
  <si>
    <t>CRR153671</t>
  </si>
  <si>
    <t>Longgeng3068</t>
  </si>
  <si>
    <t>龙粳3068</t>
  </si>
  <si>
    <t>CRR153672</t>
  </si>
  <si>
    <t>Longgeng3407</t>
  </si>
  <si>
    <t>龙粳3407</t>
  </si>
  <si>
    <t>CRR153673</t>
  </si>
  <si>
    <t>Longgeng3010</t>
  </si>
  <si>
    <t>龙粳3010</t>
  </si>
  <si>
    <t>CRR153674</t>
  </si>
  <si>
    <t>Longgeng3005</t>
  </si>
  <si>
    <t>龙粳3005</t>
  </si>
  <si>
    <t>CRR153675</t>
  </si>
  <si>
    <t>Longgeng3013</t>
  </si>
  <si>
    <t>龙粳3013</t>
  </si>
  <si>
    <t>CRR153676</t>
  </si>
  <si>
    <t>Longgeng3014</t>
  </si>
  <si>
    <t>龙粳3014</t>
  </si>
  <si>
    <t>CRR153677</t>
  </si>
  <si>
    <t>Longgeng3084</t>
  </si>
  <si>
    <t>龙粳3084</t>
  </si>
  <si>
    <t>CRR153678</t>
  </si>
  <si>
    <t>Longgeng3040</t>
  </si>
  <si>
    <t>龙粳3040</t>
  </si>
  <si>
    <t>CRR153679</t>
  </si>
  <si>
    <t>Longhua00835</t>
  </si>
  <si>
    <t>龙花00-835</t>
  </si>
  <si>
    <t>CRR153737</t>
  </si>
  <si>
    <t>Mudanjiang17</t>
  </si>
  <si>
    <t>牡丹江17</t>
  </si>
  <si>
    <t>牡丹江市</t>
  </si>
  <si>
    <t>CRR153738</t>
  </si>
  <si>
    <t>Mudanjiang19</t>
  </si>
  <si>
    <t>牡丹江19</t>
  </si>
  <si>
    <t>CRR153739</t>
  </si>
  <si>
    <t>Mudanjiang20</t>
  </si>
  <si>
    <t>牡丹江20</t>
  </si>
  <si>
    <t>CRR153744</t>
  </si>
  <si>
    <t>Suigeng11</t>
  </si>
  <si>
    <t>绥粳11号</t>
  </si>
  <si>
    <t>CRR153745</t>
  </si>
  <si>
    <t>Suigeng19</t>
  </si>
  <si>
    <t>绥粳19号</t>
  </si>
  <si>
    <t>CRR153746</t>
  </si>
  <si>
    <t>Suigeng20</t>
  </si>
  <si>
    <t>绥粳20号</t>
  </si>
  <si>
    <t>CRR153747</t>
  </si>
  <si>
    <t>Wuyoudao4</t>
  </si>
  <si>
    <t>五优稻4</t>
  </si>
  <si>
    <t>CRR153750</t>
  </si>
  <si>
    <t>Songgeng12</t>
  </si>
  <si>
    <t>松粳12号</t>
  </si>
  <si>
    <t>CRR153753</t>
  </si>
  <si>
    <t>Dongnong428</t>
  </si>
  <si>
    <t>东农428</t>
  </si>
  <si>
    <t>CRR153754</t>
  </si>
  <si>
    <t>Dongnong430</t>
  </si>
  <si>
    <t>东农430</t>
  </si>
  <si>
    <t>SRR19502753</t>
  </si>
  <si>
    <t>TijinxMu230</t>
  </si>
  <si>
    <t>笹锦x牡2302</t>
  </si>
  <si>
    <t>Chen et al. 2023</t>
  </si>
  <si>
    <t>UnKnown</t>
  </si>
  <si>
    <t>SRR19502754</t>
  </si>
  <si>
    <t>Dongnong9602</t>
  </si>
  <si>
    <t>东农9602</t>
  </si>
  <si>
    <t>SRR19502755</t>
  </si>
  <si>
    <t>Dongnong9229</t>
  </si>
  <si>
    <t>东农9229</t>
  </si>
  <si>
    <t>SRR19502756</t>
  </si>
  <si>
    <t>Dongnong9220</t>
  </si>
  <si>
    <t>东农9220</t>
  </si>
  <si>
    <t>SRR19502757</t>
  </si>
  <si>
    <t>Dongnong92-15</t>
  </si>
  <si>
    <t>东农92-15</t>
  </si>
  <si>
    <t>SRR19502758</t>
  </si>
  <si>
    <t>Longjiangguangtou</t>
  </si>
  <si>
    <t>龙江光头</t>
  </si>
  <si>
    <t>SRR19502759</t>
  </si>
  <si>
    <t>Dongnong92-13</t>
  </si>
  <si>
    <t>东农92-13</t>
  </si>
  <si>
    <t>SRR19502760</t>
  </si>
  <si>
    <t>Dongnong92-11</t>
  </si>
  <si>
    <t>东农92-11</t>
  </si>
  <si>
    <t>SRR19502761</t>
  </si>
  <si>
    <t>Dongnong9202</t>
  </si>
  <si>
    <t>东农9202</t>
  </si>
  <si>
    <t>SRR19502762</t>
  </si>
  <si>
    <t>Dongnong91-11</t>
  </si>
  <si>
    <t>东农91-11</t>
  </si>
  <si>
    <t>SRR19502763</t>
  </si>
  <si>
    <t>Dongnong9101</t>
  </si>
  <si>
    <t>东农9101</t>
  </si>
  <si>
    <t>SRR19502764</t>
  </si>
  <si>
    <t>Dongnong9008</t>
  </si>
  <si>
    <t>东农9008</t>
  </si>
  <si>
    <t>SRR19502765</t>
  </si>
  <si>
    <t>Dongnong9006</t>
  </si>
  <si>
    <t>东富101</t>
  </si>
  <si>
    <t>SRR19502766</t>
  </si>
  <si>
    <t>Puyou18</t>
  </si>
  <si>
    <t>普优18</t>
  </si>
  <si>
    <t>SRR19502767</t>
  </si>
  <si>
    <t>Puyou17</t>
  </si>
  <si>
    <t>普优17</t>
  </si>
  <si>
    <t>SRR19502768</t>
  </si>
  <si>
    <t>Puyou12</t>
  </si>
  <si>
    <t>普优12</t>
  </si>
  <si>
    <t>SRR19502769</t>
  </si>
  <si>
    <t>Puyou9</t>
  </si>
  <si>
    <t>普优9</t>
  </si>
  <si>
    <t>SRR19502770</t>
  </si>
  <si>
    <t>Punian7</t>
  </si>
  <si>
    <t>普粘7</t>
  </si>
  <si>
    <t>SRR19502771</t>
  </si>
  <si>
    <t>Guangtouzijian</t>
  </si>
  <si>
    <t>光头紫尖</t>
  </si>
  <si>
    <t>SRR19502774</t>
  </si>
  <si>
    <t>Wuyoudao1</t>
  </si>
  <si>
    <t>五优稻1号</t>
  </si>
  <si>
    <t>SRR19502775</t>
  </si>
  <si>
    <t>Yinyou</t>
  </si>
  <si>
    <t>引优</t>
  </si>
  <si>
    <t>SRR19502776</t>
  </si>
  <si>
    <t>Mu02-1319</t>
  </si>
  <si>
    <t>牡丹江32</t>
  </si>
  <si>
    <t>SRR19502778</t>
  </si>
  <si>
    <t>Song198</t>
  </si>
  <si>
    <t>松198</t>
  </si>
  <si>
    <t>SRR19502779</t>
  </si>
  <si>
    <t>Song01-173</t>
  </si>
  <si>
    <t>松01-173</t>
  </si>
  <si>
    <t>SRR19502780</t>
  </si>
  <si>
    <t>Song02-816</t>
  </si>
  <si>
    <t>松02-816</t>
  </si>
  <si>
    <t>SRR19502781</t>
  </si>
  <si>
    <t>Song02-811</t>
  </si>
  <si>
    <t>松02-811</t>
  </si>
  <si>
    <t>SRR19502783</t>
  </si>
  <si>
    <t>Song02-212</t>
  </si>
  <si>
    <t>松02-212</t>
  </si>
  <si>
    <t>SRR19502784</t>
  </si>
  <si>
    <t>Song98-131</t>
  </si>
  <si>
    <t>松98-131</t>
  </si>
  <si>
    <t>SRR19502785</t>
  </si>
  <si>
    <t>Song5123</t>
  </si>
  <si>
    <t>松5123</t>
  </si>
  <si>
    <t>SRR19502787</t>
  </si>
  <si>
    <t>Songgeng10</t>
  </si>
  <si>
    <t>松粳10</t>
  </si>
  <si>
    <t>SRR19502790</t>
  </si>
  <si>
    <t>Songgeng5</t>
  </si>
  <si>
    <t>松粳5</t>
  </si>
  <si>
    <t>SRR19502791</t>
  </si>
  <si>
    <t>Songgeng3</t>
  </si>
  <si>
    <t>松粳3</t>
  </si>
  <si>
    <t>SRR19502792</t>
  </si>
  <si>
    <t>Songgeng2</t>
  </si>
  <si>
    <t>松粳2</t>
  </si>
  <si>
    <t>SRR19502793</t>
  </si>
  <si>
    <t>Gonghedao</t>
  </si>
  <si>
    <t>共和稻</t>
  </si>
  <si>
    <t>SRR19502794</t>
  </si>
  <si>
    <t>Songgeng1</t>
  </si>
  <si>
    <t>松粳1</t>
  </si>
  <si>
    <t>SRR19502795</t>
  </si>
  <si>
    <t>Mu06-1188</t>
  </si>
  <si>
    <t>牡06-1188</t>
  </si>
  <si>
    <t>SRR19502796</t>
  </si>
  <si>
    <t>Mu05-1601</t>
  </si>
  <si>
    <t>牡05-1601</t>
  </si>
  <si>
    <t>SRR19502797</t>
  </si>
  <si>
    <t>Mu1328</t>
  </si>
  <si>
    <t>牡1328</t>
  </si>
  <si>
    <t>SRR19502798</t>
  </si>
  <si>
    <t>Longhua00-485</t>
  </si>
  <si>
    <t>龙花00-485</t>
  </si>
  <si>
    <t>SRR19502799</t>
  </si>
  <si>
    <t>Longhua05-379</t>
  </si>
  <si>
    <t>龙花05-379</t>
  </si>
  <si>
    <t>SRR19502800</t>
  </si>
  <si>
    <t>Longhua01-687</t>
  </si>
  <si>
    <t>龙粳31</t>
  </si>
  <si>
    <t>SRR19502801</t>
  </si>
  <si>
    <t>Heigeng360</t>
  </si>
  <si>
    <t>黑粳360</t>
  </si>
  <si>
    <t>黑河</t>
  </si>
  <si>
    <t>SRR19502803</t>
  </si>
  <si>
    <t>Hedan096</t>
  </si>
  <si>
    <t>合单096</t>
  </si>
  <si>
    <t>SRR19502833</t>
  </si>
  <si>
    <t>Mu04-1325</t>
  </si>
  <si>
    <t>牡丹江31</t>
  </si>
  <si>
    <t>SRR19502834</t>
  </si>
  <si>
    <t>Mudanjiang30</t>
  </si>
  <si>
    <t>牡丹江30</t>
  </si>
  <si>
    <t>SRR19502835</t>
  </si>
  <si>
    <t>Mudanjiang29</t>
  </si>
  <si>
    <t>牡丹江29</t>
  </si>
  <si>
    <t>SRR19502837</t>
  </si>
  <si>
    <t>Mudanjiang27</t>
  </si>
  <si>
    <t>牡丹江27</t>
  </si>
  <si>
    <t>SRR19502838</t>
  </si>
  <si>
    <t>Mudanjiang26</t>
  </si>
  <si>
    <t>牡丹江26</t>
  </si>
  <si>
    <t>SRR19502839</t>
  </si>
  <si>
    <t>Erbaimao</t>
  </si>
  <si>
    <t>二白毛</t>
  </si>
  <si>
    <t>SRR19502841</t>
  </si>
  <si>
    <t>Mudanjiang12</t>
  </si>
  <si>
    <t>牡丹江12</t>
  </si>
  <si>
    <t>SRR19502842</t>
  </si>
  <si>
    <t>Mudanjiang8</t>
  </si>
  <si>
    <t>牡丹江8号</t>
  </si>
  <si>
    <t>SRR19502843</t>
  </si>
  <si>
    <t>Nongda99D004</t>
  </si>
  <si>
    <t>垦粳2号</t>
  </si>
  <si>
    <t>大庆</t>
  </si>
  <si>
    <t>SRR19502844</t>
  </si>
  <si>
    <t>Nongda05-109</t>
  </si>
  <si>
    <t>农大05-109</t>
  </si>
  <si>
    <t>SRR19502845</t>
  </si>
  <si>
    <t>Nongda05-030</t>
  </si>
  <si>
    <t>农大05-030</t>
  </si>
  <si>
    <t>SRR19502846</t>
  </si>
  <si>
    <t>Nongda04-009</t>
  </si>
  <si>
    <t>农大04-009</t>
  </si>
  <si>
    <t>SRR19502847</t>
  </si>
  <si>
    <t>Nongda04-006</t>
  </si>
  <si>
    <t>农大04-006</t>
  </si>
  <si>
    <t>SRR19502848</t>
  </si>
  <si>
    <t>Longdun105</t>
  </si>
  <si>
    <t>龙盾105</t>
  </si>
  <si>
    <t>SRR19502849</t>
  </si>
  <si>
    <t>Longdun104</t>
  </si>
  <si>
    <t>龙盾104</t>
  </si>
  <si>
    <t>SRR19502851</t>
  </si>
  <si>
    <t>Longdun102</t>
  </si>
  <si>
    <t>龙盾102</t>
  </si>
  <si>
    <t>SRR19502852</t>
  </si>
  <si>
    <t>Longdun93-389</t>
  </si>
  <si>
    <t>龙盾93-389</t>
  </si>
  <si>
    <t>SRR19502853</t>
  </si>
  <si>
    <t>Suinuo05-721</t>
  </si>
  <si>
    <t>绥糯05-721</t>
  </si>
  <si>
    <t>SRR19502854</t>
  </si>
  <si>
    <t>Suixiang05-967</t>
  </si>
  <si>
    <t>绥香05-967</t>
  </si>
  <si>
    <t>SRR19502855</t>
  </si>
  <si>
    <t>Sui93-6165</t>
  </si>
  <si>
    <t>绥93-6165</t>
  </si>
  <si>
    <t>SRR19502856</t>
  </si>
  <si>
    <t>Sui91-5193</t>
  </si>
  <si>
    <t>绥91-5193</t>
  </si>
  <si>
    <t>SRR19502857</t>
  </si>
  <si>
    <t>Sui298</t>
  </si>
  <si>
    <t>绥298</t>
  </si>
  <si>
    <t>SRR19502858</t>
  </si>
  <si>
    <t>Sui6047</t>
  </si>
  <si>
    <t>绥6047</t>
  </si>
  <si>
    <t>SRR19502859</t>
  </si>
  <si>
    <t>Sui02-6173</t>
  </si>
  <si>
    <t>绥02-6173</t>
  </si>
  <si>
    <t>SRR19502860</t>
  </si>
  <si>
    <t>Sui7365</t>
  </si>
  <si>
    <t>绥7365</t>
  </si>
  <si>
    <t>SRR19502861</t>
  </si>
  <si>
    <t>longnuo 3</t>
  </si>
  <si>
    <t>龙糯3号</t>
  </si>
  <si>
    <t>SRR19502862</t>
  </si>
  <si>
    <t>Sui5348</t>
  </si>
  <si>
    <t>绥5348</t>
  </si>
  <si>
    <t>SRR19502866</t>
  </si>
  <si>
    <t>Hejiang17</t>
  </si>
  <si>
    <t>合江17号</t>
  </si>
  <si>
    <t>SRR19502877</t>
  </si>
  <si>
    <t>Hejiang11</t>
  </si>
  <si>
    <t>合江11号</t>
  </si>
  <si>
    <t>SRR19502888</t>
  </si>
  <si>
    <t>Hejiang3</t>
  </si>
  <si>
    <t>合江3号</t>
  </si>
  <si>
    <t>SRR19502897</t>
  </si>
  <si>
    <t>Dongnong86-12</t>
  </si>
  <si>
    <t>东农86-12</t>
  </si>
  <si>
    <t>SRR19502898</t>
  </si>
  <si>
    <t>Dongnong84-14</t>
  </si>
  <si>
    <t>东农84-14</t>
  </si>
  <si>
    <t>SRR19502899</t>
  </si>
  <si>
    <t>Dongnong8011</t>
  </si>
  <si>
    <t>东农8011</t>
  </si>
  <si>
    <t>SRR19502900</t>
  </si>
  <si>
    <t>Xiaohongmao</t>
  </si>
  <si>
    <t>小红芒</t>
  </si>
  <si>
    <t>SRR19502901</t>
  </si>
  <si>
    <t>Dongnong71-51</t>
  </si>
  <si>
    <t>东农71-51</t>
  </si>
  <si>
    <t>SRR19502902</t>
  </si>
  <si>
    <t>Dongnong7009</t>
  </si>
  <si>
    <t>东农7009</t>
  </si>
  <si>
    <t>SRR19502903</t>
  </si>
  <si>
    <t>Dongnong7007</t>
  </si>
  <si>
    <t>东农7007</t>
  </si>
  <si>
    <t>SRR19502904</t>
  </si>
  <si>
    <t>Dongnong6212</t>
  </si>
  <si>
    <t>东农6212</t>
  </si>
  <si>
    <t>SRR19502905</t>
  </si>
  <si>
    <t>Dongnong4201</t>
  </si>
  <si>
    <t>东农4201</t>
  </si>
  <si>
    <t>SRR19502906</t>
  </si>
  <si>
    <t>4227×Fushiguang</t>
  </si>
  <si>
    <t>4227×富士光</t>
  </si>
  <si>
    <t>SRR19502908</t>
  </si>
  <si>
    <t>Dongnong429</t>
  </si>
  <si>
    <t>东农429</t>
  </si>
  <si>
    <t>SRR19502910</t>
  </si>
  <si>
    <t>Dongnong427</t>
  </si>
  <si>
    <t>东农427</t>
  </si>
  <si>
    <t>SRR19502911</t>
  </si>
  <si>
    <t>Liushuzhong</t>
  </si>
  <si>
    <t>柳树种</t>
  </si>
  <si>
    <t>SRR19502913</t>
  </si>
  <si>
    <t>Dongnong426</t>
  </si>
  <si>
    <t>东农426</t>
  </si>
  <si>
    <t>SRR19502914</t>
  </si>
  <si>
    <t>Dongnong425</t>
  </si>
  <si>
    <t>东农425</t>
  </si>
  <si>
    <t>SRR19502915</t>
  </si>
  <si>
    <t>Dongnong424</t>
  </si>
  <si>
    <t>东农424</t>
  </si>
  <si>
    <t>SRR19502916</t>
  </si>
  <si>
    <t>Dongnong423</t>
  </si>
  <si>
    <t>东农423</t>
  </si>
  <si>
    <t>SRR19502917</t>
  </si>
  <si>
    <t>Dongnong422</t>
  </si>
  <si>
    <t>东农422</t>
  </si>
  <si>
    <t>SRR19502918</t>
  </si>
  <si>
    <t>Dongnong421</t>
  </si>
  <si>
    <t>东农421</t>
  </si>
  <si>
    <t>SRR19502919</t>
  </si>
  <si>
    <t>Dongnong420</t>
  </si>
  <si>
    <t>东农420</t>
  </si>
  <si>
    <t>SRR19502920</t>
  </si>
  <si>
    <t>Dongnong419</t>
  </si>
  <si>
    <t>东农419</t>
  </si>
  <si>
    <t>SRR19502921</t>
  </si>
  <si>
    <t>Dongnong418</t>
  </si>
  <si>
    <t>东农418</t>
  </si>
  <si>
    <t>SRR19502923</t>
  </si>
  <si>
    <t>Zhumaodao</t>
  </si>
  <si>
    <t>猪毛稻</t>
  </si>
  <si>
    <t>SRR19502927</t>
  </si>
  <si>
    <t>Puxuan24</t>
  </si>
  <si>
    <t>普选24</t>
  </si>
  <si>
    <t>SRR19502928</t>
  </si>
  <si>
    <t>Puxuan10</t>
  </si>
  <si>
    <t>普选10号</t>
  </si>
  <si>
    <t>SRR19502929</t>
  </si>
  <si>
    <t>Kendao07-1630</t>
  </si>
  <si>
    <t>垦稻07-1630</t>
  </si>
  <si>
    <t>SRR19502930</t>
  </si>
  <si>
    <t>Kendao07-921</t>
  </si>
  <si>
    <t>垦稻07-921</t>
  </si>
  <si>
    <t>SRR19502931</t>
  </si>
  <si>
    <t>Kendao07-774</t>
  </si>
  <si>
    <t>垦稻07-774</t>
  </si>
  <si>
    <t>SRR19502932</t>
  </si>
  <si>
    <t>Kendao07-193</t>
  </si>
  <si>
    <t>垦稻07-193</t>
  </si>
  <si>
    <t>SRR19502933</t>
  </si>
  <si>
    <t>Kengeng04-1031</t>
  </si>
  <si>
    <t>垦粳04-1031</t>
  </si>
  <si>
    <t>SRR19502934</t>
  </si>
  <si>
    <t>Kenjiandao13</t>
  </si>
  <si>
    <t>垦鉴稻13</t>
  </si>
  <si>
    <t>SRR19502935</t>
  </si>
  <si>
    <t>Kenjiandao6</t>
  </si>
  <si>
    <t>垦鉴稻6号</t>
  </si>
  <si>
    <t>SRR19502936</t>
  </si>
  <si>
    <t>Kenjiandao3</t>
  </si>
  <si>
    <t>垦鉴稻3号</t>
  </si>
  <si>
    <t>SRR19502937</t>
  </si>
  <si>
    <t>jinggou</t>
  </si>
  <si>
    <t>金钩</t>
  </si>
  <si>
    <t>SRR19502938</t>
  </si>
  <si>
    <t>Kendao21</t>
  </si>
  <si>
    <t>垦稻21</t>
  </si>
  <si>
    <t>SRR19502939</t>
  </si>
  <si>
    <t>Kendao20</t>
  </si>
  <si>
    <t>垦稻20</t>
  </si>
  <si>
    <t>SRR19502940</t>
  </si>
  <si>
    <t>Kendao14</t>
  </si>
  <si>
    <t>垦稻14</t>
  </si>
  <si>
    <t>SRR19502941</t>
  </si>
  <si>
    <t>Kendao12</t>
  </si>
  <si>
    <t>垦稻12</t>
  </si>
  <si>
    <t>SRR19502942</t>
  </si>
  <si>
    <t>Kendao9</t>
  </si>
  <si>
    <t>垦稻9</t>
  </si>
  <si>
    <t>SRR19502943</t>
  </si>
  <si>
    <t>Zhongkefa5</t>
  </si>
  <si>
    <t>中科发5号</t>
  </si>
  <si>
    <t>SRR19502945</t>
  </si>
  <si>
    <t>Zhonglonggeng1</t>
  </si>
  <si>
    <t>中龙粳1</t>
  </si>
  <si>
    <t>SRR19502946</t>
  </si>
  <si>
    <t>Zhonglongxianggeng1</t>
  </si>
  <si>
    <t>中龙香粳1</t>
  </si>
  <si>
    <t>SRR19502948</t>
  </si>
  <si>
    <t>Longdao19</t>
  </si>
  <si>
    <t>龙稻19</t>
  </si>
  <si>
    <t>SRR19502949</t>
  </si>
  <si>
    <t>Longdao18</t>
  </si>
  <si>
    <t>龙稻18</t>
  </si>
  <si>
    <t>SRR19502951</t>
  </si>
  <si>
    <t>Longdao16</t>
  </si>
  <si>
    <t>龙稻16</t>
  </si>
  <si>
    <t>SRR19502952</t>
  </si>
  <si>
    <t>Longdao14</t>
  </si>
  <si>
    <t>龙稻14</t>
  </si>
  <si>
    <t>SRR19502953</t>
  </si>
  <si>
    <t>Longdao13</t>
  </si>
  <si>
    <t>龙稻13</t>
  </si>
  <si>
    <t>SRR19502954</t>
  </si>
  <si>
    <t>Longdao12</t>
  </si>
  <si>
    <t>龙稻12</t>
  </si>
  <si>
    <t>SRR19502963</t>
  </si>
  <si>
    <t>hongmaodaozi</t>
  </si>
  <si>
    <t>红毛稻子</t>
  </si>
  <si>
    <t>SRR19502965</t>
  </si>
  <si>
    <t>suishashani</t>
  </si>
  <si>
    <t>绥莎莎妮</t>
  </si>
  <si>
    <t>SRR19502966</t>
  </si>
  <si>
    <t>Mudanjiang31</t>
  </si>
  <si>
    <t>牡丹江31号</t>
  </si>
  <si>
    <t>SRR19502967</t>
  </si>
  <si>
    <t>Mudanjiang24</t>
  </si>
  <si>
    <t>牡丹江24号</t>
  </si>
  <si>
    <t>SRR19502968</t>
  </si>
  <si>
    <t>Mudanjiang23</t>
  </si>
  <si>
    <t>牡丹江23号</t>
  </si>
  <si>
    <t>SRR19502969</t>
  </si>
  <si>
    <t>Mudanjiang22</t>
  </si>
  <si>
    <t>牡丹江22号</t>
  </si>
  <si>
    <t>SRR19502970</t>
  </si>
  <si>
    <t>Mudanjiang21</t>
  </si>
  <si>
    <t>牡丹江21号</t>
  </si>
  <si>
    <t>SRR19502971</t>
  </si>
  <si>
    <t>Mudanjiang11</t>
  </si>
  <si>
    <t>牡丹江11号</t>
  </si>
  <si>
    <t>SRR19502972</t>
  </si>
  <si>
    <t>Mudanjiang10</t>
  </si>
  <si>
    <t>牡丹江10号</t>
  </si>
  <si>
    <t>SRR19502973</t>
  </si>
  <si>
    <t>Mudanjiang9</t>
  </si>
  <si>
    <t>牡丹江9号</t>
  </si>
  <si>
    <t>SRR19502975</t>
  </si>
  <si>
    <t>Mudanjiang7</t>
  </si>
  <si>
    <t>牡丹江7</t>
  </si>
  <si>
    <t>SRR19502976</t>
  </si>
  <si>
    <t>Mudanjiang6</t>
  </si>
  <si>
    <t>牡丹江6</t>
  </si>
  <si>
    <t>SRR19502977</t>
  </si>
  <si>
    <t>Mudanjiang4</t>
  </si>
  <si>
    <t>牡丹江4</t>
  </si>
  <si>
    <t>SRR19502978</t>
  </si>
  <si>
    <t>Mudanjiang3</t>
  </si>
  <si>
    <t>牡丹江3</t>
  </si>
  <si>
    <t>SRR19502979</t>
  </si>
  <si>
    <t>Munian2</t>
  </si>
  <si>
    <t>牡粘2号</t>
  </si>
  <si>
    <t>SRR19502980</t>
  </si>
  <si>
    <t>Munian1</t>
  </si>
  <si>
    <t>牡粘1号</t>
  </si>
  <si>
    <t>SRR19502981</t>
  </si>
  <si>
    <t>Longdun107</t>
  </si>
  <si>
    <t>龙盾107</t>
  </si>
  <si>
    <t>SRR19502982</t>
  </si>
  <si>
    <t>Longdun106</t>
  </si>
  <si>
    <t>龙盾106</t>
  </si>
  <si>
    <t>SRR19502983</t>
  </si>
  <si>
    <t>Longdun103</t>
  </si>
  <si>
    <t>龙盾103</t>
  </si>
  <si>
    <t>SRR19502984</t>
  </si>
  <si>
    <t>Lianhui1</t>
  </si>
  <si>
    <t>莲惠1号</t>
  </si>
  <si>
    <t>SRR19502986</t>
  </si>
  <si>
    <t>Hegeng1</t>
  </si>
  <si>
    <t>合粳1号</t>
  </si>
  <si>
    <t>SRR19502987</t>
  </si>
  <si>
    <t>Jixidao1</t>
  </si>
  <si>
    <t>鸡西稻1号</t>
  </si>
  <si>
    <t>鸡西市</t>
  </si>
  <si>
    <t>SRR19502989</t>
  </si>
  <si>
    <t>sanjiang1</t>
  </si>
  <si>
    <t>三江1号</t>
  </si>
  <si>
    <t>SRR19502990</t>
  </si>
  <si>
    <t>Hejiang21</t>
  </si>
  <si>
    <t>合江21号</t>
  </si>
  <si>
    <t>SRR19502991</t>
  </si>
  <si>
    <t>Hejiang20</t>
  </si>
  <si>
    <t>合江20号</t>
  </si>
  <si>
    <t>SRR19502992</t>
  </si>
  <si>
    <t>Hejiang16</t>
  </si>
  <si>
    <t>合江16号</t>
  </si>
  <si>
    <t>SRR19503000</t>
  </si>
  <si>
    <t>Dan137</t>
  </si>
  <si>
    <t>丹137</t>
  </si>
  <si>
    <t>丹东</t>
  </si>
  <si>
    <t>SRR19503001</t>
  </si>
  <si>
    <t>Dangeng8</t>
  </si>
  <si>
    <t>丹粳8</t>
  </si>
  <si>
    <t>SRR19503002</t>
  </si>
  <si>
    <t>Taiyang3</t>
  </si>
  <si>
    <t>太阳3号</t>
  </si>
  <si>
    <t>SRR19503013</t>
  </si>
  <si>
    <t>Mudanjiang5</t>
  </si>
  <si>
    <t>牡丹江5号</t>
  </si>
  <si>
    <t>SRR19503024</t>
  </si>
  <si>
    <t>Mudanjiang2</t>
  </si>
  <si>
    <t>牡丹江2号</t>
  </si>
  <si>
    <t>SRR19503036</t>
  </si>
  <si>
    <t>Mudanjiang1</t>
  </si>
  <si>
    <t>牡丹江1号</t>
  </si>
  <si>
    <t>SRR19503047</t>
  </si>
  <si>
    <t>Hejiang18</t>
  </si>
  <si>
    <t>合江18号</t>
  </si>
  <si>
    <t>SRR19503057</t>
  </si>
  <si>
    <t>Suigeng8</t>
  </si>
  <si>
    <t>绥粳8</t>
  </si>
  <si>
    <t>SRR19503058</t>
  </si>
  <si>
    <t>Suigeng7</t>
  </si>
  <si>
    <t>绥粳7</t>
  </si>
  <si>
    <t>SRR19503059</t>
  </si>
  <si>
    <t>Suigeng6</t>
  </si>
  <si>
    <t>绥粳6</t>
  </si>
  <si>
    <t>SRR19503060</t>
  </si>
  <si>
    <t>Suigeng5</t>
  </si>
  <si>
    <t>绥粳5</t>
  </si>
  <si>
    <t>SRR19503063</t>
  </si>
  <si>
    <t>Beidao3</t>
  </si>
  <si>
    <t>北稻3号</t>
  </si>
  <si>
    <t>SRR19503065</t>
  </si>
  <si>
    <t>Beidao2</t>
  </si>
  <si>
    <t>北稻2号</t>
  </si>
  <si>
    <t>SRR19503066</t>
  </si>
  <si>
    <t>Beidao1</t>
  </si>
  <si>
    <t>北稻1号</t>
  </si>
  <si>
    <t>SRR19503067</t>
  </si>
  <si>
    <t>Longdao9</t>
  </si>
  <si>
    <t>龙稻9号</t>
  </si>
  <si>
    <t>SRR19503068</t>
  </si>
  <si>
    <t>Longdao8</t>
  </si>
  <si>
    <t>龙稻8号</t>
  </si>
  <si>
    <t>SRR19503069</t>
  </si>
  <si>
    <t>Longdao7</t>
  </si>
  <si>
    <t>龙稻7号</t>
  </si>
  <si>
    <t>SRR19503070</t>
  </si>
  <si>
    <t>Longdao6</t>
  </si>
  <si>
    <t>龙稻6号</t>
  </si>
  <si>
    <t>SRR19503071</t>
  </si>
  <si>
    <t>Longdao5</t>
  </si>
  <si>
    <t>龙稻5号</t>
  </si>
  <si>
    <t>SRR19503072</t>
  </si>
  <si>
    <t>Longdao4</t>
  </si>
  <si>
    <t>龙稻4号</t>
  </si>
  <si>
    <t>SRR19503073</t>
  </si>
  <si>
    <t>Longdao3</t>
  </si>
  <si>
    <t>龙稻3号</t>
  </si>
  <si>
    <t>SRR19503074</t>
  </si>
  <si>
    <t>Longdao1</t>
  </si>
  <si>
    <t>龙稻1号</t>
  </si>
  <si>
    <t>SRR19503075</t>
  </si>
  <si>
    <t>laotoudao 1</t>
  </si>
  <si>
    <t>老头稻1号</t>
  </si>
  <si>
    <t>SRR19503076</t>
  </si>
  <si>
    <t>Longnuo2</t>
  </si>
  <si>
    <t>龙糯2号</t>
  </si>
  <si>
    <t>SRR19503077</t>
  </si>
  <si>
    <t>Longzu01-4160</t>
  </si>
  <si>
    <t>龙粳32</t>
  </si>
  <si>
    <t>SRR19503078</t>
  </si>
  <si>
    <t>Longfeng05-191</t>
  </si>
  <si>
    <t>龙丰05-191</t>
  </si>
  <si>
    <t>SRR19503079</t>
  </si>
  <si>
    <t>Longyu05-158</t>
  </si>
  <si>
    <t>龙育05-158</t>
  </si>
  <si>
    <t>SRR19503082</t>
  </si>
  <si>
    <t>Longjiao9603</t>
  </si>
  <si>
    <t>龙交96103</t>
  </si>
  <si>
    <t>SRR19503083</t>
  </si>
  <si>
    <t>Longjiao06-192</t>
  </si>
  <si>
    <t>龙粳38</t>
  </si>
  <si>
    <t>SRR19503084</t>
  </si>
  <si>
    <t>Longjiao04-908</t>
  </si>
  <si>
    <t>龙粳34</t>
  </si>
  <si>
    <t>SRR19503085</t>
  </si>
  <si>
    <t>Longjiao04-2637</t>
  </si>
  <si>
    <t>龙交04-2637</t>
  </si>
  <si>
    <t>SRR19503086</t>
  </si>
  <si>
    <t>laotoudao</t>
  </si>
  <si>
    <t>老头稻</t>
  </si>
  <si>
    <t>SRR19503089</t>
  </si>
  <si>
    <t>Longgengxiang1</t>
  </si>
  <si>
    <t>龙粳香1号</t>
  </si>
  <si>
    <t>SRR19503091</t>
  </si>
  <si>
    <t>Longgeng28</t>
  </si>
  <si>
    <t>龙粳28</t>
  </si>
  <si>
    <t>SRR19503096</t>
  </si>
  <si>
    <t>gailiangguoguang</t>
  </si>
  <si>
    <t>改良国光</t>
  </si>
  <si>
    <t>SRR19503101</t>
  </si>
  <si>
    <t>Longgeng19</t>
  </si>
  <si>
    <t>龙粳19</t>
  </si>
  <si>
    <t>SRR19503102</t>
  </si>
  <si>
    <t>Longgeng17</t>
  </si>
  <si>
    <t>龙粳17</t>
  </si>
  <si>
    <t>SRR19503103</t>
  </si>
  <si>
    <t>Longgeng16</t>
  </si>
  <si>
    <t>龙粳16</t>
  </si>
  <si>
    <t>SRR19503104</t>
  </si>
  <si>
    <t>Longgeng15</t>
  </si>
  <si>
    <t>龙粳15</t>
  </si>
  <si>
    <t>SRR19503107</t>
  </si>
  <si>
    <t>xiaobaimao</t>
  </si>
  <si>
    <t>小白毛</t>
  </si>
  <si>
    <t>SRR19503109</t>
  </si>
  <si>
    <t>Longgeng11</t>
  </si>
  <si>
    <t>龙粳11</t>
  </si>
  <si>
    <t>SRR19503111</t>
  </si>
  <si>
    <t>Longgeng9</t>
  </si>
  <si>
    <t>龙粳9</t>
  </si>
  <si>
    <t>SRR19503112</t>
  </si>
  <si>
    <t>Longgeng8</t>
  </si>
  <si>
    <t>龙粳8</t>
  </si>
  <si>
    <t>SRR19503113</t>
  </si>
  <si>
    <t>Longgeng3</t>
  </si>
  <si>
    <t>龙粳3</t>
  </si>
  <si>
    <t>SRR19503115</t>
  </si>
  <si>
    <t>Kenxi013</t>
  </si>
  <si>
    <t>垦系013</t>
  </si>
  <si>
    <t>SRR19503116</t>
  </si>
  <si>
    <t>Ken07-769</t>
  </si>
  <si>
    <t>垦07-769</t>
  </si>
  <si>
    <t>SRR19503117</t>
  </si>
  <si>
    <t>Ken07-572</t>
  </si>
  <si>
    <t>垦07-572</t>
  </si>
  <si>
    <t>SRR19503118</t>
  </si>
  <si>
    <t>laoguangtou</t>
  </si>
  <si>
    <t>老光头</t>
  </si>
  <si>
    <t>SRR19503119</t>
  </si>
  <si>
    <t>Ken06-792</t>
  </si>
  <si>
    <t>垦06-792</t>
  </si>
  <si>
    <t>SRR19503120</t>
  </si>
  <si>
    <t>Kendao07-2249</t>
  </si>
  <si>
    <t>垦稻07-2249</t>
  </si>
  <si>
    <t>SRR19503128</t>
  </si>
  <si>
    <t>Fengchan9</t>
  </si>
  <si>
    <t>丰产9号</t>
  </si>
  <si>
    <t>SRR19503134</t>
  </si>
  <si>
    <t>He2000-312-2</t>
  </si>
  <si>
    <t>合2000-312-2</t>
  </si>
  <si>
    <t>SRR19503139</t>
  </si>
  <si>
    <t>Qingniantehao</t>
  </si>
  <si>
    <t>青年特号</t>
  </si>
  <si>
    <t>SRR19503150</t>
  </si>
  <si>
    <t>Heigeng2</t>
  </si>
  <si>
    <t>黒粳2号</t>
  </si>
  <si>
    <t>SRR19503172</t>
  </si>
  <si>
    <t>Hejiang22</t>
  </si>
  <si>
    <t>合江22</t>
  </si>
  <si>
    <t>SRR19503183</t>
  </si>
  <si>
    <t>Hejiang19</t>
  </si>
  <si>
    <t>合江19</t>
  </si>
  <si>
    <t>SRR19503185</t>
  </si>
  <si>
    <t>Hei0201</t>
  </si>
  <si>
    <t>黑0201</t>
  </si>
  <si>
    <t>SRR19503193</t>
  </si>
  <si>
    <t>Suinuo1</t>
  </si>
  <si>
    <t>绥糯1号</t>
  </si>
  <si>
    <t>SRR19503194</t>
  </si>
  <si>
    <t>Longyang1</t>
  </si>
  <si>
    <t>龙洋1号</t>
  </si>
  <si>
    <t>SRR19503195</t>
  </si>
  <si>
    <t>Kenxiangnuo1</t>
  </si>
  <si>
    <t>垦香糯1号</t>
  </si>
  <si>
    <t>SRR19503196</t>
  </si>
  <si>
    <t>Hei0200</t>
  </si>
  <si>
    <t>黑0200</t>
  </si>
  <si>
    <t>SRR19503197</t>
  </si>
  <si>
    <t>Zhonglongdao1</t>
  </si>
  <si>
    <t>中龙稻1号</t>
  </si>
  <si>
    <t>SRR19503198</t>
  </si>
  <si>
    <t>Beidao5</t>
  </si>
  <si>
    <t>北稻5号</t>
  </si>
  <si>
    <t>SRR19503199</t>
  </si>
  <si>
    <t>Liandao1</t>
  </si>
  <si>
    <t>莲稻1号</t>
  </si>
  <si>
    <t>SRR19503201</t>
  </si>
  <si>
    <t>Longdao11</t>
  </si>
  <si>
    <t>龙稻11号</t>
  </si>
  <si>
    <t>SRR19503202</t>
  </si>
  <si>
    <t>Longdao10</t>
  </si>
  <si>
    <t>龙稻10号</t>
  </si>
  <si>
    <t>SRR19503203</t>
  </si>
  <si>
    <t>Longdao2</t>
  </si>
  <si>
    <t>龙稻2号</t>
  </si>
  <si>
    <t>SRR19503204</t>
  </si>
  <si>
    <t>Longqingdao1</t>
  </si>
  <si>
    <t>龙庆稻1号</t>
  </si>
  <si>
    <t>SRR19503205</t>
  </si>
  <si>
    <t>Longxiangdao1</t>
  </si>
  <si>
    <t>龙香稻1号</t>
  </si>
  <si>
    <t>SRR19503206</t>
  </si>
  <si>
    <t>Songgengxiang2</t>
  </si>
  <si>
    <t>松粳香2号</t>
  </si>
  <si>
    <t>SRR19503207</t>
  </si>
  <si>
    <t>Xixuan1</t>
  </si>
  <si>
    <t>系选1号</t>
  </si>
  <si>
    <t>SRR19503208</t>
  </si>
  <si>
    <t>Songgeng15</t>
  </si>
  <si>
    <t>松粳15号</t>
  </si>
  <si>
    <t>SRR19503209</t>
  </si>
  <si>
    <t>Songgeng14</t>
  </si>
  <si>
    <t>松粳14号</t>
  </si>
  <si>
    <t>SRR19503210</t>
  </si>
  <si>
    <t>Songgeng13</t>
  </si>
  <si>
    <t>松粳13号</t>
  </si>
  <si>
    <t>SRR19503213</t>
  </si>
  <si>
    <t>Songgeng8</t>
  </si>
  <si>
    <t>松粳8号</t>
  </si>
  <si>
    <t>SRR19503214</t>
  </si>
  <si>
    <t>Songgeng7</t>
  </si>
  <si>
    <t>松粳7号</t>
  </si>
  <si>
    <t>SRR19503216</t>
  </si>
  <si>
    <t>Suigeng12</t>
  </si>
  <si>
    <t>绥粳12号</t>
  </si>
  <si>
    <t>SRR19503217</t>
  </si>
  <si>
    <t>Hejiang15</t>
  </si>
  <si>
    <t>合江15号</t>
  </si>
  <si>
    <t>SRR19503218</t>
  </si>
  <si>
    <t>Hejiang14</t>
  </si>
  <si>
    <t>合江14号</t>
  </si>
  <si>
    <t>SRR19503219</t>
  </si>
  <si>
    <t>Hejiang13</t>
  </si>
  <si>
    <t>合江13号</t>
  </si>
  <si>
    <t>SRR19503221</t>
  </si>
  <si>
    <t>Hejiang10</t>
  </si>
  <si>
    <t>合江10号</t>
  </si>
  <si>
    <t>SRR19503222</t>
  </si>
  <si>
    <t>Hejiang9</t>
  </si>
  <si>
    <t>合江9号</t>
  </si>
  <si>
    <t>SRR19503223</t>
  </si>
  <si>
    <t>Hejiang8</t>
  </si>
  <si>
    <t>合江8号</t>
  </si>
  <si>
    <t>SRR19503224</t>
  </si>
  <si>
    <t>Hejiang6</t>
  </si>
  <si>
    <t>合江6号</t>
  </si>
  <si>
    <t>SRR19503225</t>
  </si>
  <si>
    <t>Hejiang5</t>
  </si>
  <si>
    <t>合江5号</t>
  </si>
  <si>
    <t>SRR19503226</t>
  </si>
  <si>
    <t>Hejiang4</t>
  </si>
  <si>
    <t>合江4号</t>
  </si>
  <si>
    <t>SRR19503227</t>
  </si>
  <si>
    <t>Longnuo1</t>
  </si>
  <si>
    <t>龙糯1号</t>
  </si>
  <si>
    <t>SRR19503228</t>
  </si>
  <si>
    <t>Longqingdao2</t>
  </si>
  <si>
    <t>龙庆稻2号</t>
  </si>
  <si>
    <t>SRR19503229</t>
  </si>
  <si>
    <t>Longlian1</t>
  </si>
  <si>
    <t>龙联1号</t>
  </si>
  <si>
    <t>SRR19503230</t>
  </si>
  <si>
    <t>Longgeng32</t>
  </si>
  <si>
    <t>龙粳32号</t>
  </si>
  <si>
    <t>SRR19503233</t>
  </si>
  <si>
    <t>Longgeng30</t>
  </si>
  <si>
    <t>龙粳30号</t>
  </si>
  <si>
    <t>SRR19503237</t>
  </si>
  <si>
    <t>Longgeng6</t>
  </si>
  <si>
    <t>龙粳6号</t>
  </si>
  <si>
    <t>SRR19503238</t>
  </si>
  <si>
    <t>Longgeng5</t>
  </si>
  <si>
    <t>龙粳5号</t>
  </si>
  <si>
    <t>SRR19503239</t>
  </si>
  <si>
    <t>Longgeng4</t>
  </si>
  <si>
    <t>龙粳4号</t>
  </si>
  <si>
    <t>SRR19503240</t>
  </si>
  <si>
    <t>Longgeng2</t>
  </si>
  <si>
    <t>龙粳2号</t>
  </si>
  <si>
    <t>SRR19503241</t>
  </si>
  <si>
    <t>Kennuo2</t>
  </si>
  <si>
    <t>垦糯2号</t>
  </si>
  <si>
    <t>SRR19503243</t>
  </si>
  <si>
    <t>Kennuo1</t>
  </si>
  <si>
    <t>垦糯1号</t>
  </si>
  <si>
    <t>SRR19503244</t>
  </si>
  <si>
    <t>Kengeng4</t>
  </si>
  <si>
    <t>垦粳4号</t>
  </si>
  <si>
    <t>SRR19503245</t>
  </si>
  <si>
    <t>Kengeng3</t>
  </si>
  <si>
    <t>垦粳3号</t>
  </si>
  <si>
    <t>SRR19503246</t>
  </si>
  <si>
    <t>Kengeng1</t>
  </si>
  <si>
    <t>垦粳1号</t>
  </si>
  <si>
    <t>SRR19503247</t>
  </si>
  <si>
    <t>Kenjiandao12</t>
  </si>
  <si>
    <t>垦鉴稻12号</t>
  </si>
  <si>
    <t>SRR19503248</t>
  </si>
  <si>
    <t>Kenjiandao5</t>
  </si>
  <si>
    <t>垦鉴稻5号</t>
  </si>
  <si>
    <t>SRR19503249</t>
  </si>
  <si>
    <t>Kendao22</t>
  </si>
  <si>
    <t>垦稻22号</t>
  </si>
  <si>
    <t>SRR19503250</t>
  </si>
  <si>
    <t>Kendao19</t>
  </si>
  <si>
    <t>垦稻19号</t>
  </si>
  <si>
    <t>SRR19503251</t>
  </si>
  <si>
    <t>Kendao18</t>
  </si>
  <si>
    <t>垦稻18号</t>
  </si>
  <si>
    <t>SRR19503252</t>
  </si>
  <si>
    <t>Kendao16</t>
  </si>
  <si>
    <t>垦稻16号</t>
  </si>
  <si>
    <t>SRR19503254</t>
  </si>
  <si>
    <t>Kendao15</t>
  </si>
  <si>
    <t>垦稻15号</t>
  </si>
  <si>
    <t>SRR19503255</t>
  </si>
  <si>
    <t>Kendao13</t>
  </si>
  <si>
    <t>垦稻13号</t>
  </si>
  <si>
    <t>SRR19503256</t>
  </si>
  <si>
    <t>Kendao11</t>
  </si>
  <si>
    <t>垦稻11号</t>
  </si>
  <si>
    <t>SRR19503258</t>
  </si>
  <si>
    <t>Heigeng8</t>
  </si>
  <si>
    <t>黑粳8号</t>
  </si>
  <si>
    <t>SRR19503259</t>
  </si>
  <si>
    <t>Heigeng7</t>
  </si>
  <si>
    <t>黑粳7号</t>
  </si>
  <si>
    <t>SRR19503260</t>
  </si>
  <si>
    <t>Heigeng5</t>
  </si>
  <si>
    <t>黑粳5号</t>
  </si>
  <si>
    <t>SRR19503270</t>
  </si>
  <si>
    <t>Yushenlongbaimao</t>
  </si>
  <si>
    <t>禹申龙白毛</t>
  </si>
  <si>
    <t>SRR19503271</t>
  </si>
  <si>
    <t>Wunong71</t>
  </si>
  <si>
    <t>梧农71</t>
  </si>
  <si>
    <t>SRR19503273</t>
  </si>
  <si>
    <t>Ha093-32</t>
  </si>
  <si>
    <t>哈093-32</t>
  </si>
  <si>
    <t>SRR19503283</t>
  </si>
  <si>
    <t>Hejiang1</t>
  </si>
  <si>
    <t>合江1号</t>
  </si>
  <si>
    <t>SRR19503294</t>
  </si>
  <si>
    <t>Longxiangdao2</t>
  </si>
  <si>
    <t>龙香稻2号</t>
  </si>
  <si>
    <t>SRR21599126</t>
  </si>
  <si>
    <t>Longgeng 14</t>
  </si>
  <si>
    <t>龙粳14</t>
  </si>
  <si>
    <t>Ye et al. 2022</t>
  </si>
  <si>
    <t>SRR21599142</t>
  </si>
  <si>
    <t>Dongnong 415</t>
  </si>
  <si>
    <t>东农415</t>
  </si>
  <si>
    <t>SRR21599145</t>
  </si>
  <si>
    <t>Daxinxue</t>
  </si>
  <si>
    <t>SRR21599156</t>
  </si>
  <si>
    <t>Longgeng 13</t>
  </si>
  <si>
    <t>龙粳13</t>
  </si>
  <si>
    <t>SRR21599159</t>
  </si>
  <si>
    <t>Mudanjiang 1</t>
  </si>
  <si>
    <t>牡丹江1</t>
  </si>
  <si>
    <t>SRR21599166</t>
  </si>
  <si>
    <t>Suigeng 9</t>
  </si>
  <si>
    <t>绥粳9</t>
  </si>
  <si>
    <t>SRR21599169</t>
  </si>
  <si>
    <t>Suigeng 14</t>
  </si>
  <si>
    <t>绥粳14</t>
  </si>
  <si>
    <t>SRR21599171</t>
  </si>
  <si>
    <t>Suigeng 12</t>
  </si>
  <si>
    <t>绥粳12</t>
  </si>
  <si>
    <t>SRR21599172</t>
  </si>
  <si>
    <t>Suigeng 10</t>
  </si>
  <si>
    <t>绥粳10</t>
  </si>
  <si>
    <t>SRR21599173</t>
  </si>
  <si>
    <t>Songgeng 12</t>
  </si>
  <si>
    <t>松粳12</t>
  </si>
  <si>
    <t>SRR21599174</t>
  </si>
  <si>
    <t>Mudanjiang 28</t>
  </si>
  <si>
    <t>牡丹江28</t>
  </si>
  <si>
    <t>SRR21599175</t>
  </si>
  <si>
    <t>Longqingdao 3</t>
  </si>
  <si>
    <t>龙庆稻3</t>
  </si>
  <si>
    <t>SRR21599179</t>
  </si>
  <si>
    <t>Longgeng 36</t>
  </si>
  <si>
    <t>龙粳36</t>
  </si>
  <si>
    <t>SRR21599181</t>
  </si>
  <si>
    <t>Kenjiandao 10</t>
  </si>
  <si>
    <t>垦鉴稻10</t>
  </si>
  <si>
    <t>SRR21599182</t>
  </si>
  <si>
    <t>Longgeng 29</t>
  </si>
  <si>
    <t>龙粳29</t>
  </si>
  <si>
    <t>SRR21599184</t>
  </si>
  <si>
    <t>Longgeng 26</t>
  </si>
  <si>
    <t>龙粳26</t>
  </si>
  <si>
    <t>SRR21599189</t>
  </si>
  <si>
    <t>Kenjiandao 6</t>
  </si>
  <si>
    <t>垦鉴稻6</t>
  </si>
  <si>
    <t>SRR21599198</t>
  </si>
  <si>
    <t>Songgeng 6</t>
  </si>
  <si>
    <t>松粳6</t>
  </si>
  <si>
    <t>SRR21599269</t>
  </si>
  <si>
    <t>Kendao 10</t>
  </si>
  <si>
    <t>垦稻10</t>
  </si>
  <si>
    <t>SRR21599298</t>
  </si>
  <si>
    <t>Kendao 8</t>
  </si>
  <si>
    <t>垦稻8</t>
  </si>
  <si>
    <t>SRR21599300</t>
  </si>
  <si>
    <t>Dongnong 416</t>
  </si>
  <si>
    <t>东农416</t>
  </si>
  <si>
    <t>SRR21599322</t>
  </si>
  <si>
    <t>Hejiang 23</t>
  </si>
  <si>
    <t>合江23</t>
  </si>
  <si>
    <t>SRR21599415</t>
  </si>
  <si>
    <t>Wuyoudao 3</t>
  </si>
  <si>
    <t>五优稻3</t>
  </si>
  <si>
    <t>SRR21599422</t>
  </si>
  <si>
    <t>Songgeng 9</t>
  </si>
  <si>
    <t>松粳9</t>
  </si>
  <si>
    <t>SRR21599430</t>
  </si>
  <si>
    <t>Dongnong 413</t>
  </si>
  <si>
    <t>东农413</t>
  </si>
  <si>
    <t>SRR21599456</t>
  </si>
  <si>
    <t>Suigeng 4</t>
  </si>
  <si>
    <t>绥粳4</t>
  </si>
  <si>
    <t>Chromosome</t>
  </si>
  <si>
    <t>EXON</t>
  </si>
  <si>
    <t>INTERGENIC</t>
  </si>
  <si>
    <t>INTRON</t>
  </si>
  <si>
    <t>UTR_3_PRIME</t>
  </si>
  <si>
    <t>UTR_5_PRIME</t>
  </si>
  <si>
    <t>Total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</si>
  <si>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</si>
  <si>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</si>
  <si>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</si>
  <si>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</si>
  <si>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</si>
  <si>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</si>
  <si>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</si>
  <si>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</si>
  <si>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</si>
  <si>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</si>
  <si>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</si>
  <si>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</si>
  <si>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Percent</t>
  </si>
  <si>
    <t>missense_variant</t>
  </si>
  <si>
    <t>splice_region_variant</t>
  </si>
  <si>
    <t>start_lost</t>
  </si>
  <si>
    <t>stop_gained</t>
  </si>
  <si>
    <t>stop_lost</t>
  </si>
  <si>
    <t>synonymous_variant</t>
  </si>
  <si>
    <t>Precent</t>
  </si>
  <si>
    <t>Sample</t>
  </si>
  <si>
    <t>Inferred Subspecies</t>
  </si>
  <si>
    <t>Inferred Subpopulation</t>
  </si>
  <si>
    <t>Ancestry component (100-kb window number)</t>
  </si>
  <si>
    <r>
      <rPr>
        <b/>
        <i/>
        <sz val="16"/>
        <color theme="1"/>
        <rFont val="等线"/>
        <family val="3"/>
        <charset val="134"/>
        <scheme val="minor"/>
      </rPr>
      <t>Indica</t>
    </r>
    <r>
      <rPr>
        <b/>
        <sz val="16"/>
        <color theme="1"/>
        <rFont val="等线"/>
        <family val="3"/>
        <charset val="134"/>
        <scheme val="minor"/>
      </rPr>
      <t xml:space="preserve"> introgression</t>
    </r>
  </si>
  <si>
    <t>Admixed</t>
  </si>
  <si>
    <t>GJ-admix</t>
  </si>
  <si>
    <t>NA</t>
  </si>
  <si>
    <t>SP-aus</t>
  </si>
  <si>
    <t>SP-ind</t>
  </si>
  <si>
    <t>SP-teGJ</t>
  </si>
  <si>
    <t>SP-trGJ</t>
  </si>
  <si>
    <t>XI-admix</t>
  </si>
  <si>
    <t>GJ</t>
  </si>
  <si>
    <t>id</t>
  </si>
  <si>
    <t>Chinese name</t>
  </si>
  <si>
    <t>Breeding time</t>
  </si>
  <si>
    <t>Subgroup</t>
  </si>
  <si>
    <t>PCA</t>
  </si>
  <si>
    <t>note:</t>
  </si>
  <si>
    <t>PC1</t>
  </si>
  <si>
    <t>PC2</t>
  </si>
  <si>
    <t>HLJ-I (∼1980)</t>
  </si>
  <si>
    <t>early</t>
  </si>
  <si>
    <t>HLJ-IV-1</t>
  </si>
  <si>
    <t>HLJ-II(1980–2000)</t>
  </si>
  <si>
    <t>middle</t>
  </si>
  <si>
    <t>HLJ-III (2000–2010)</t>
  </si>
  <si>
    <t>HLJ-IV (2010∼)</t>
  </si>
  <si>
    <t>Unknown</t>
  </si>
  <si>
    <t>new</t>
  </si>
  <si>
    <t>very_new</t>
  </si>
  <si>
    <t>HLJ-I</t>
  </si>
  <si>
    <t>HLJ-IV-2</t>
  </si>
  <si>
    <t>HLJ-II</t>
  </si>
  <si>
    <t>HLJ-III</t>
  </si>
  <si>
    <t>Samples</t>
  </si>
  <si>
    <t>First measure</t>
  </si>
  <si>
    <t>Second measure</t>
  </si>
  <si>
    <t>Third measure</t>
  </si>
  <si>
    <t>Average</t>
  </si>
  <si>
    <t>Ha7</t>
  </si>
  <si>
    <t>Na</t>
  </si>
  <si>
    <t>Ha4</t>
  </si>
  <si>
    <t>Ha2</t>
  </si>
  <si>
    <t>Ha18</t>
  </si>
  <si>
    <t>Ha9</t>
  </si>
  <si>
    <t>Ha8</t>
  </si>
  <si>
    <t>Ha6</t>
  </si>
  <si>
    <t>Ha5</t>
  </si>
  <si>
    <t>Ha15</t>
  </si>
  <si>
    <t>Ha10</t>
  </si>
  <si>
    <t>Ha3</t>
  </si>
  <si>
    <t>Ha1</t>
  </si>
  <si>
    <t>Ha16</t>
  </si>
  <si>
    <t>DHX</t>
  </si>
  <si>
    <t>Table S1  Statistical summary of the sequencing data of 376 japonica elites</t>
    <phoneticPr fontId="9" type="noConversion"/>
  </si>
  <si>
    <t>Table S2  Number of INDELs on coding-region in 376 Heilongjiang varieties</t>
    <phoneticPr fontId="9" type="noConversion"/>
  </si>
  <si>
    <t>Table S4  Inferred subppopulation and ancestry component of 14 Hagengdao series</t>
    <phoneticPr fontId="9" type="noConversion"/>
  </si>
  <si>
    <t>Table S3  Number of SNPs on coding-region in 376 Heilongjiang varieties</t>
    <phoneticPr fontId="9" type="noConversion"/>
  </si>
  <si>
    <t>Table S5  Population structure of NEC rice population of 376 japonica elites</t>
    <phoneticPr fontId="9" type="noConversion"/>
  </si>
  <si>
    <t xml:space="preserve"> Table S6  Content of 2-acetyl-1-pyrroline (2-AP) of Hagengdao and Daohuaxiang (mg/kg)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</si>
</sst>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0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0.5"/>
      <color rgb="FF000000"/>
      <name val="Microsoft YaHei"/>
      <charset val="134"/>
    </font>
    <font>
      <sz val="12"/>
      <color rgb="FF000000"/>
      <name val="Tahoma"/>
      <family val="2"/>
    </font>
    <font>
      <b/>
      <i/>
      <sz val="16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Alignment="1">
      <alignment horizontal="right" vertical="center"/>
    </xf>
    <xf numFmtId="0" fontId="2" fillId="0" borderId="2" xfId="0" applyFont="1" applyBorder="1">
      <alignment vertical="center"/>
    </xf>
    <xf numFmtId="0" fontId="1" fillId="0" borderId="0" xfId="0" applyFont="1" applyFill="1">
      <alignment vertical="center"/>
    </xf>
    <xf numFmtId="0" fontId="1" fillId="0" borderId="2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10" fontId="2" fillId="0" borderId="0" xfId="0" applyNumberFormat="1" applyFont="1" applyAlignment="1">
      <alignment horizontal="right" vertical="center"/>
    </xf>
    <xf numFmtId="10" fontId="2" fillId="0" borderId="0" xfId="0" applyNumberFormat="1" applyFont="1" applyBorder="1">
      <alignment vertical="center"/>
    </xf>
    <xf numFmtId="10" fontId="2" fillId="0" borderId="2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0" fontId="2" fillId="0" borderId="2" xfId="0" applyNumberFormat="1" applyFont="1" applyBorder="1">
      <alignment vertical="center"/>
    </xf>
    <xf numFmtId="0" fontId="0" fillId="0" borderId="0" xfId="0" applyFill="1">
      <alignment vertical="center"/>
    </xf>
    <xf numFmtId="10" fontId="2" fillId="0" borderId="0" xfId="0" applyNumberFormat="1" applyFont="1" applyFill="1" applyAlignment="1">
      <alignment horizontal="left" vertical="center"/>
    </xf>
    <xf numFmtId="10" fontId="6" fillId="0" borderId="0" xfId="0" applyNumberFormat="1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78" fontId="2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10" fontId="2" fillId="0" borderId="2" xfId="0" applyNumberFormat="1" applyFont="1" applyFill="1" applyBorder="1" applyAlignment="1">
      <alignment horizontal="left" vertical="center"/>
    </xf>
    <xf numFmtId="178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Structure1/smaller.eigenve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er"/>
    </sheetNames>
    <sheetDataSet>
      <sheetData sheetId="0">
        <row r="1">
          <cell r="A1" t="str">
            <v>SRR21599456</v>
          </cell>
          <cell r="B1" t="str">
            <v>time_new</v>
          </cell>
          <cell r="C1">
            <v>1.9037599999999999E-4</v>
          </cell>
          <cell r="D1">
            <v>-2.8328099999999997E-4</v>
          </cell>
        </row>
        <row r="2">
          <cell r="A2" t="str">
            <v>CRR153602</v>
          </cell>
          <cell r="B2" t="str">
            <v>time_very_new_2</v>
          </cell>
          <cell r="C2">
            <v>5.3442499999999997E-2</v>
          </cell>
          <cell r="D2">
            <v>0.121546</v>
          </cell>
        </row>
        <row r="3">
          <cell r="A3" t="str">
            <v>CRR153607</v>
          </cell>
          <cell r="B3" t="str">
            <v>time_very_new_2</v>
          </cell>
          <cell r="C3">
            <v>4.2375599999999999E-2</v>
          </cell>
          <cell r="D3">
            <v>0.132796</v>
          </cell>
        </row>
        <row r="4">
          <cell r="A4" t="str">
            <v>CRR153611</v>
          </cell>
          <cell r="B4" t="str">
            <v>time_new</v>
          </cell>
          <cell r="C4">
            <v>-3.2308900000000002E-3</v>
          </cell>
          <cell r="D4">
            <v>4.3755000000000002E-2</v>
          </cell>
        </row>
        <row r="5">
          <cell r="A5" t="str">
            <v>CRR153613</v>
          </cell>
          <cell r="B5" t="str">
            <v>time_very_new_2</v>
          </cell>
          <cell r="C5">
            <v>-7.5241500000000003E-3</v>
          </cell>
          <cell r="D5">
            <v>0.10653600000000001</v>
          </cell>
        </row>
        <row r="6">
          <cell r="A6" t="str">
            <v>CRR153614</v>
          </cell>
          <cell r="B6" t="str">
            <v>time_very_new_1</v>
          </cell>
          <cell r="C6">
            <v>-1.3884199999999999E-2</v>
          </cell>
          <cell r="D6">
            <v>0.103698</v>
          </cell>
        </row>
        <row r="7">
          <cell r="A7" t="str">
            <v>CRR153616</v>
          </cell>
          <cell r="B7" t="str">
            <v>time_very_new_2</v>
          </cell>
          <cell r="C7">
            <v>-1.5944900000000001E-2</v>
          </cell>
          <cell r="D7">
            <v>8.6893799999999993E-2</v>
          </cell>
        </row>
        <row r="8">
          <cell r="A8" t="str">
            <v>CRR153617</v>
          </cell>
          <cell r="B8" t="str">
            <v>time_very_new_2</v>
          </cell>
          <cell r="C8">
            <v>9.0452099999999997E-3</v>
          </cell>
          <cell r="D8">
            <v>5.1772800000000001E-2</v>
          </cell>
        </row>
        <row r="9">
          <cell r="A9" t="str">
            <v>CRR153618</v>
          </cell>
          <cell r="B9" t="str">
            <v>time_very_new_2</v>
          </cell>
          <cell r="C9">
            <v>2.32505E-2</v>
          </cell>
          <cell r="D9">
            <v>6.6465800000000005E-2</v>
          </cell>
        </row>
        <row r="10">
          <cell r="A10" t="str">
            <v>CRR153619</v>
          </cell>
          <cell r="B10" t="str">
            <v>time_new</v>
          </cell>
          <cell r="C10">
            <v>1.4334899999999999E-2</v>
          </cell>
          <cell r="D10">
            <v>1.7591599999999999E-2</v>
          </cell>
        </row>
        <row r="11">
          <cell r="A11" t="str">
            <v>CRR153620</v>
          </cell>
          <cell r="B11" t="str">
            <v>time_very_new_2</v>
          </cell>
          <cell r="C11">
            <v>-7.7475E-3</v>
          </cell>
          <cell r="D11">
            <v>6.08169E-2</v>
          </cell>
        </row>
        <row r="12">
          <cell r="A12" t="str">
            <v>CRR153621</v>
          </cell>
          <cell r="B12" t="str">
            <v>time_new</v>
          </cell>
          <cell r="C12">
            <v>2.9737600000000002E-3</v>
          </cell>
          <cell r="D12">
            <v>3.6970500000000003E-2</v>
          </cell>
        </row>
        <row r="13">
          <cell r="A13" t="str">
            <v>CRR153622</v>
          </cell>
          <cell r="B13" t="str">
            <v>time_very_new_2</v>
          </cell>
          <cell r="C13">
            <v>5.4085899999999999E-2</v>
          </cell>
          <cell r="D13">
            <v>0.11287800000000001</v>
          </cell>
        </row>
        <row r="14">
          <cell r="A14" t="str">
            <v>CRR153624</v>
          </cell>
          <cell r="B14" t="str">
            <v>time_very_new_2</v>
          </cell>
          <cell r="C14">
            <v>2.44224E-2</v>
          </cell>
          <cell r="D14">
            <v>7.3836600000000002E-2</v>
          </cell>
        </row>
        <row r="15">
          <cell r="A15" t="str">
            <v>CRR153627</v>
          </cell>
          <cell r="B15" t="str">
            <v>time_very_new_2</v>
          </cell>
          <cell r="C15">
            <v>3.5373799999999997E-2</v>
          </cell>
          <cell r="D15">
            <v>9.4634099999999999E-2</v>
          </cell>
        </row>
        <row r="16">
          <cell r="A16" t="str">
            <v>CRR153629</v>
          </cell>
          <cell r="B16" t="str">
            <v>time_very_new_2</v>
          </cell>
          <cell r="C16">
            <v>3.6105699999999998E-2</v>
          </cell>
          <cell r="D16">
            <v>9.5806799999999998E-2</v>
          </cell>
        </row>
        <row r="17">
          <cell r="A17" t="str">
            <v>CRR153632</v>
          </cell>
          <cell r="B17" t="str">
            <v>time_very_new_2</v>
          </cell>
          <cell r="C17">
            <v>3.1402899999999997E-2</v>
          </cell>
          <cell r="D17">
            <v>0.12834100000000001</v>
          </cell>
        </row>
        <row r="18">
          <cell r="A18" t="str">
            <v>CRR153633</v>
          </cell>
          <cell r="B18" t="str">
            <v>time_new</v>
          </cell>
          <cell r="C18">
            <v>6.35157E-3</v>
          </cell>
          <cell r="D18">
            <v>2.8059400000000002E-2</v>
          </cell>
        </row>
        <row r="19">
          <cell r="A19" t="str">
            <v>CRR153634</v>
          </cell>
          <cell r="B19" t="str">
            <v>time_very_new_2</v>
          </cell>
          <cell r="C19">
            <v>1.5295700000000001E-2</v>
          </cell>
          <cell r="D19">
            <v>8.8085899999999995E-2</v>
          </cell>
        </row>
        <row r="20">
          <cell r="A20" t="str">
            <v>CRR153635</v>
          </cell>
          <cell r="B20" t="str">
            <v>time_very_new_2</v>
          </cell>
          <cell r="C20">
            <v>3.7561399999999998E-3</v>
          </cell>
          <cell r="D20">
            <v>9.9345799999999998E-2</v>
          </cell>
        </row>
        <row r="21">
          <cell r="A21" t="str">
            <v>CRR153636</v>
          </cell>
          <cell r="B21" t="str">
            <v>time_very_new_2</v>
          </cell>
          <cell r="C21">
            <v>2.8364899999999998E-2</v>
          </cell>
          <cell r="D21">
            <v>8.5631499999999999E-2</v>
          </cell>
        </row>
        <row r="22">
          <cell r="A22" t="str">
            <v>CRR153637</v>
          </cell>
          <cell r="B22" t="str">
            <v>time_very_new_2</v>
          </cell>
          <cell r="C22">
            <v>2.0791299999999999E-2</v>
          </cell>
          <cell r="D22">
            <v>0.122699</v>
          </cell>
        </row>
        <row r="23">
          <cell r="A23" t="str">
            <v>CRR153638</v>
          </cell>
          <cell r="B23" t="str">
            <v>time_very_new_2</v>
          </cell>
          <cell r="C23">
            <v>5.2603799999999999E-2</v>
          </cell>
          <cell r="D23">
            <v>0.13667099999999999</v>
          </cell>
        </row>
        <row r="24">
          <cell r="A24" t="str">
            <v>CRR153639</v>
          </cell>
          <cell r="B24" t="str">
            <v>time_very_new_2</v>
          </cell>
          <cell r="C24">
            <v>3.8151499999999998E-2</v>
          </cell>
          <cell r="D24">
            <v>9.8196400000000003E-2</v>
          </cell>
        </row>
        <row r="25">
          <cell r="A25" t="str">
            <v>CRR153640</v>
          </cell>
          <cell r="B25" t="str">
            <v>time_very_new_2</v>
          </cell>
          <cell r="C25">
            <v>2.0993999999999999E-2</v>
          </cell>
          <cell r="D25">
            <v>9.8379099999999997E-2</v>
          </cell>
        </row>
        <row r="26">
          <cell r="A26" t="str">
            <v>CRR153641</v>
          </cell>
          <cell r="B26" t="str">
            <v>time_very_new_2</v>
          </cell>
          <cell r="C26">
            <v>7.2591599999999997E-3</v>
          </cell>
          <cell r="D26">
            <v>0.10643900000000001</v>
          </cell>
        </row>
        <row r="27">
          <cell r="A27" t="str">
            <v>CRR153642</v>
          </cell>
          <cell r="B27" t="str">
            <v>time_very_new_2</v>
          </cell>
          <cell r="C27">
            <v>5.0772400000000002E-2</v>
          </cell>
          <cell r="D27">
            <v>0.117447</v>
          </cell>
        </row>
        <row r="28">
          <cell r="A28" t="str">
            <v>CRR153643</v>
          </cell>
          <cell r="B28" t="str">
            <v>time_very_new_2</v>
          </cell>
          <cell r="C28">
            <v>4.14799E-2</v>
          </cell>
          <cell r="D28">
            <v>0.13197700000000001</v>
          </cell>
        </row>
        <row r="29">
          <cell r="A29" t="str">
            <v>CRR153644</v>
          </cell>
          <cell r="B29" t="str">
            <v>time_very_new_2</v>
          </cell>
          <cell r="C29">
            <v>4.2743099999999999E-2</v>
          </cell>
          <cell r="D29">
            <v>0.110791</v>
          </cell>
        </row>
        <row r="30">
          <cell r="A30" t="str">
            <v>CRR153645</v>
          </cell>
          <cell r="B30" t="str">
            <v>time_very_new_2</v>
          </cell>
          <cell r="C30">
            <v>1.93347E-2</v>
          </cell>
          <cell r="D30">
            <v>7.06151E-2</v>
          </cell>
        </row>
        <row r="31">
          <cell r="A31" t="str">
            <v>CRR153646</v>
          </cell>
          <cell r="B31" t="str">
            <v>time_very_new_2</v>
          </cell>
          <cell r="C31">
            <v>2.3217000000000002E-2</v>
          </cell>
          <cell r="D31">
            <v>9.5702899999999994E-2</v>
          </cell>
        </row>
        <row r="32">
          <cell r="A32" t="str">
            <v>CRR153647</v>
          </cell>
          <cell r="B32" t="str">
            <v>time_new</v>
          </cell>
          <cell r="C32">
            <v>3.4678599999999997E-2</v>
          </cell>
          <cell r="D32">
            <v>5.7923500000000003E-2</v>
          </cell>
        </row>
        <row r="33">
          <cell r="A33" t="str">
            <v>CRR153648</v>
          </cell>
          <cell r="B33" t="str">
            <v>time_very_new_2</v>
          </cell>
          <cell r="C33">
            <v>5.9015600000000001E-2</v>
          </cell>
          <cell r="D33">
            <v>0.122789</v>
          </cell>
        </row>
        <row r="34">
          <cell r="A34" t="str">
            <v>CRR153649</v>
          </cell>
          <cell r="B34" t="str">
            <v>time_new</v>
          </cell>
          <cell r="C34">
            <v>2.2586599999999998E-2</v>
          </cell>
          <cell r="D34">
            <v>7.9325400000000004E-2</v>
          </cell>
        </row>
        <row r="35">
          <cell r="A35" t="str">
            <v>CRR153650</v>
          </cell>
          <cell r="B35" t="str">
            <v>time_very_new_2</v>
          </cell>
          <cell r="C35">
            <v>4.8841000000000002E-2</v>
          </cell>
          <cell r="D35">
            <v>0.109694</v>
          </cell>
        </row>
        <row r="36">
          <cell r="A36" t="str">
            <v>CRR153651</v>
          </cell>
          <cell r="B36" t="str">
            <v>time_very_new_2</v>
          </cell>
          <cell r="C36">
            <v>1.9618799999999999E-2</v>
          </cell>
          <cell r="D36">
            <v>9.6006900000000006E-2</v>
          </cell>
        </row>
        <row r="37">
          <cell r="A37" t="str">
            <v>CRR153652</v>
          </cell>
          <cell r="B37" t="str">
            <v>time_very_new_2</v>
          </cell>
          <cell r="C37">
            <v>1.00608E-2</v>
          </cell>
          <cell r="D37">
            <v>8.3823800000000004E-2</v>
          </cell>
        </row>
        <row r="38">
          <cell r="A38" t="str">
            <v>CRR153653</v>
          </cell>
          <cell r="B38" t="str">
            <v>time_very_new_2</v>
          </cell>
          <cell r="C38">
            <v>5.2976700000000002E-2</v>
          </cell>
          <cell r="D38">
            <v>0.117631</v>
          </cell>
        </row>
        <row r="39">
          <cell r="A39" t="str">
            <v>CRR153654</v>
          </cell>
          <cell r="B39" t="str">
            <v>time_very_new_2</v>
          </cell>
          <cell r="C39">
            <v>3.3165699999999999E-2</v>
          </cell>
          <cell r="D39">
            <v>4.4926399999999998E-2</v>
          </cell>
        </row>
        <row r="40">
          <cell r="A40" t="str">
            <v>CRR153655</v>
          </cell>
          <cell r="B40" t="str">
            <v>time_new</v>
          </cell>
          <cell r="C40">
            <v>-7.1804099999999999E-4</v>
          </cell>
          <cell r="D40">
            <v>2.87665E-2</v>
          </cell>
        </row>
        <row r="41">
          <cell r="A41" t="str">
            <v>CRR153658</v>
          </cell>
          <cell r="B41" t="str">
            <v>time_very_new_1</v>
          </cell>
          <cell r="C41">
            <v>-5.0552800000000002E-2</v>
          </cell>
          <cell r="D41">
            <v>9.3421400000000005E-3</v>
          </cell>
        </row>
        <row r="42">
          <cell r="A42" t="str">
            <v>CRR153659</v>
          </cell>
          <cell r="B42" t="str">
            <v>time_very_new_2</v>
          </cell>
          <cell r="C42">
            <v>5.1526099999999998E-2</v>
          </cell>
          <cell r="D42">
            <v>0.115719</v>
          </cell>
        </row>
        <row r="43">
          <cell r="A43" t="str">
            <v>CRR153660</v>
          </cell>
          <cell r="B43" t="str">
            <v>time_very_new_2</v>
          </cell>
          <cell r="C43">
            <v>3.90024E-2</v>
          </cell>
          <cell r="D43">
            <v>0.123517</v>
          </cell>
        </row>
        <row r="44">
          <cell r="A44" t="str">
            <v>CRR153661</v>
          </cell>
          <cell r="B44" t="str">
            <v>time_new</v>
          </cell>
          <cell r="C44">
            <v>-6.3206E-3</v>
          </cell>
          <cell r="D44">
            <v>3.3209099999999998E-2</v>
          </cell>
        </row>
        <row r="45">
          <cell r="A45" t="str">
            <v>CRR153662</v>
          </cell>
          <cell r="B45" t="str">
            <v>time_very_new_2</v>
          </cell>
          <cell r="C45">
            <v>3.6125600000000001E-2</v>
          </cell>
          <cell r="D45">
            <v>8.8409199999999993E-2</v>
          </cell>
        </row>
        <row r="46">
          <cell r="A46" t="str">
            <v>CRR153663</v>
          </cell>
          <cell r="B46" t="str">
            <v>time_very_new_2</v>
          </cell>
          <cell r="C46">
            <v>4.0135299999999999E-2</v>
          </cell>
          <cell r="D46">
            <v>0.12548899999999999</v>
          </cell>
        </row>
        <row r="47">
          <cell r="A47" t="str">
            <v>CRR153664</v>
          </cell>
          <cell r="B47" t="str">
            <v>time_very_new_2</v>
          </cell>
          <cell r="C47">
            <v>3.1354300000000002E-2</v>
          </cell>
          <cell r="D47">
            <v>6.8624099999999993E-2</v>
          </cell>
        </row>
        <row r="48">
          <cell r="A48" t="str">
            <v>CRR153665</v>
          </cell>
          <cell r="B48" t="str">
            <v>time_very_new_2</v>
          </cell>
          <cell r="C48">
            <v>3.89199E-2</v>
          </cell>
          <cell r="D48">
            <v>0.12867600000000001</v>
          </cell>
        </row>
        <row r="49">
          <cell r="A49" t="str">
            <v>CRR153666</v>
          </cell>
          <cell r="B49" t="str">
            <v>time_very_new_2</v>
          </cell>
          <cell r="C49">
            <v>2.9855799999999998E-2</v>
          </cell>
          <cell r="D49">
            <v>0.120541</v>
          </cell>
        </row>
        <row r="50">
          <cell r="A50" t="str">
            <v>CRR153667</v>
          </cell>
          <cell r="B50" t="str">
            <v>time_very_new_2</v>
          </cell>
          <cell r="C50">
            <v>3.1576E-2</v>
          </cell>
          <cell r="D50">
            <v>0.123239</v>
          </cell>
        </row>
        <row r="51">
          <cell r="A51" t="str">
            <v>CRR153668</v>
          </cell>
          <cell r="B51" t="str">
            <v>time_very_new_2</v>
          </cell>
          <cell r="C51">
            <v>3.8197299999999997E-2</v>
          </cell>
          <cell r="D51">
            <v>0.12537400000000001</v>
          </cell>
        </row>
        <row r="52">
          <cell r="A52" t="str">
            <v>CRR153669</v>
          </cell>
          <cell r="B52" t="str">
            <v>time_very_new_2</v>
          </cell>
          <cell r="C52">
            <v>1.35735E-3</v>
          </cell>
          <cell r="D52">
            <v>8.5588700000000004E-2</v>
          </cell>
        </row>
        <row r="53">
          <cell r="A53" t="str">
            <v>CRR153670</v>
          </cell>
          <cell r="B53" t="str">
            <v>time_very_new_1</v>
          </cell>
          <cell r="C53">
            <v>-3.2033899999999997E-2</v>
          </cell>
          <cell r="D53">
            <v>7.3960700000000004E-2</v>
          </cell>
        </row>
        <row r="54">
          <cell r="A54" t="str">
            <v>CRR153671</v>
          </cell>
          <cell r="B54" t="str">
            <v>time_very_new_1</v>
          </cell>
          <cell r="C54">
            <v>-7.4223499999999998E-2</v>
          </cell>
          <cell r="D54">
            <v>6.7740700000000001E-2</v>
          </cell>
        </row>
        <row r="55">
          <cell r="A55" t="str">
            <v>CRR153672</v>
          </cell>
          <cell r="B55" t="str">
            <v>time_very_new_2</v>
          </cell>
          <cell r="C55">
            <v>1.4894299999999999E-2</v>
          </cell>
          <cell r="D55">
            <v>6.6802200000000006E-2</v>
          </cell>
        </row>
        <row r="56">
          <cell r="A56" t="str">
            <v>CRR153673</v>
          </cell>
          <cell r="B56" t="str">
            <v>time_very_new_2</v>
          </cell>
          <cell r="C56">
            <v>4.42081E-2</v>
          </cell>
          <cell r="D56">
            <v>0.13076499999999999</v>
          </cell>
        </row>
        <row r="57">
          <cell r="A57" t="str">
            <v>CRR153674</v>
          </cell>
          <cell r="B57" t="str">
            <v>time_very_new_2</v>
          </cell>
          <cell r="C57">
            <v>4.3302300000000002E-2</v>
          </cell>
          <cell r="D57">
            <v>0.108806</v>
          </cell>
        </row>
        <row r="58">
          <cell r="A58" t="str">
            <v>CRR153675</v>
          </cell>
          <cell r="B58" t="str">
            <v>time_very_new_2</v>
          </cell>
          <cell r="C58">
            <v>4.3681900000000003E-2</v>
          </cell>
          <cell r="D58">
            <v>0.12534799999999999</v>
          </cell>
        </row>
        <row r="59">
          <cell r="A59" t="str">
            <v>CRR153676</v>
          </cell>
          <cell r="B59" t="str">
            <v>time_very_new_2</v>
          </cell>
          <cell r="C59">
            <v>3.3390499999999997E-2</v>
          </cell>
          <cell r="D59">
            <v>6.78227E-2</v>
          </cell>
        </row>
        <row r="60">
          <cell r="A60" t="str">
            <v>CRR153677</v>
          </cell>
          <cell r="B60" t="str">
            <v>time_very_new_2</v>
          </cell>
          <cell r="C60">
            <v>3.6365000000000001E-2</v>
          </cell>
          <cell r="D60">
            <v>0.100897</v>
          </cell>
        </row>
        <row r="61">
          <cell r="A61" t="str">
            <v>CRR153678</v>
          </cell>
          <cell r="B61" t="str">
            <v>time_very_new_2</v>
          </cell>
          <cell r="C61">
            <v>3.1795999999999998E-2</v>
          </cell>
          <cell r="D61">
            <v>7.4526700000000001E-2</v>
          </cell>
        </row>
        <row r="62">
          <cell r="A62" t="str">
            <v>CRR153679</v>
          </cell>
          <cell r="B62" t="str">
            <v>time_very_new_2</v>
          </cell>
          <cell r="C62">
            <v>5.4314500000000002E-2</v>
          </cell>
          <cell r="D62">
            <v>0.11482000000000001</v>
          </cell>
        </row>
        <row r="63">
          <cell r="A63" t="str">
            <v>CRR153737</v>
          </cell>
          <cell r="B63" t="str">
            <v>time_new</v>
          </cell>
          <cell r="C63">
            <v>-2.9384599999999999E-3</v>
          </cell>
          <cell r="D63">
            <v>2.54348E-2</v>
          </cell>
        </row>
        <row r="64">
          <cell r="A64" t="str">
            <v>CRR153738</v>
          </cell>
          <cell r="B64" t="str">
            <v>time_very_new_1</v>
          </cell>
          <cell r="C64">
            <v>-6.4284599999999997E-2</v>
          </cell>
          <cell r="D64">
            <v>4.2051499999999999E-2</v>
          </cell>
        </row>
        <row r="65">
          <cell r="A65" t="str">
            <v>CRR153739</v>
          </cell>
          <cell r="B65" t="str">
            <v>time_middle</v>
          </cell>
          <cell r="C65">
            <v>-0.101448</v>
          </cell>
          <cell r="D65">
            <v>9.5311499999999993E-2</v>
          </cell>
        </row>
        <row r="66">
          <cell r="A66" t="str">
            <v>CRR153744</v>
          </cell>
          <cell r="B66" t="str">
            <v>time_very_new_1</v>
          </cell>
          <cell r="C66">
            <v>-9.1743900000000003E-2</v>
          </cell>
          <cell r="D66">
            <v>6.8064E-2</v>
          </cell>
        </row>
        <row r="67">
          <cell r="A67" t="str">
            <v>CRR153745</v>
          </cell>
          <cell r="B67" t="str">
            <v>time_middle</v>
          </cell>
          <cell r="C67">
            <v>-4.3914500000000002E-2</v>
          </cell>
          <cell r="D67">
            <v>4.4774599999999998E-2</v>
          </cell>
        </row>
        <row r="68">
          <cell r="A68" t="str">
            <v>CRR153746</v>
          </cell>
          <cell r="B68" t="str">
            <v>time_new</v>
          </cell>
          <cell r="C68">
            <v>3.5283699999999999E-3</v>
          </cell>
          <cell r="D68">
            <v>2.8216499999999999E-2</v>
          </cell>
        </row>
        <row r="69">
          <cell r="A69" t="str">
            <v>CRR153747</v>
          </cell>
          <cell r="B69" t="str">
            <v>time_very_new_1</v>
          </cell>
          <cell r="C69">
            <v>-0.18095600000000001</v>
          </cell>
          <cell r="D69">
            <v>1.7331200000000001E-2</v>
          </cell>
        </row>
        <row r="70">
          <cell r="A70" t="str">
            <v>CRR153750</v>
          </cell>
          <cell r="B70" t="str">
            <v>time_very_new_1</v>
          </cell>
          <cell r="C70">
            <v>-6.9150799999999998E-2</v>
          </cell>
          <cell r="D70">
            <v>8.9949399999999999E-3</v>
          </cell>
        </row>
        <row r="71">
          <cell r="A71" t="str">
            <v>CRR153753</v>
          </cell>
          <cell r="B71" t="str">
            <v>time_very_new_1</v>
          </cell>
          <cell r="C71">
            <v>-0.16342499999999999</v>
          </cell>
          <cell r="D71">
            <v>3.9336400000000001E-2</v>
          </cell>
        </row>
        <row r="72">
          <cell r="A72" t="str">
            <v>CRR153754</v>
          </cell>
          <cell r="B72" t="str">
            <v>time_very_new_1</v>
          </cell>
          <cell r="C72">
            <v>-0.16803599999999999</v>
          </cell>
          <cell r="D72">
            <v>4.1064400000000001E-2</v>
          </cell>
        </row>
        <row r="73">
          <cell r="A73" t="str">
            <v>SRR19502753</v>
          </cell>
          <cell r="B73" t="str">
            <v>time_new</v>
          </cell>
          <cell r="C73">
            <v>2.7131700000000002E-2</v>
          </cell>
          <cell r="D73">
            <v>-1.1256199999999999E-2</v>
          </cell>
        </row>
        <row r="74">
          <cell r="A74" t="str">
            <v>SRR19502754</v>
          </cell>
          <cell r="B74" t="str">
            <v>time_very_new_1</v>
          </cell>
          <cell r="C74">
            <v>-1.51653E-2</v>
          </cell>
          <cell r="D74">
            <v>-2.4103800000000002E-2</v>
          </cell>
        </row>
        <row r="75">
          <cell r="A75" t="str">
            <v>SRR19502755</v>
          </cell>
          <cell r="B75" t="str">
            <v>time_middle</v>
          </cell>
          <cell r="C75">
            <v>3.3411900000000001E-2</v>
          </cell>
          <cell r="D75">
            <v>-3.3094600000000002E-2</v>
          </cell>
        </row>
        <row r="76">
          <cell r="A76" t="str">
            <v>SRR19502756</v>
          </cell>
          <cell r="B76" t="str">
            <v>time_middle</v>
          </cell>
          <cell r="C76">
            <v>3.4999099999999998E-2</v>
          </cell>
          <cell r="D76">
            <v>-3.1033100000000001E-2</v>
          </cell>
        </row>
        <row r="77">
          <cell r="A77" t="str">
            <v>SRR19502757</v>
          </cell>
          <cell r="B77" t="str">
            <v>time_very_new_1</v>
          </cell>
          <cell r="C77">
            <v>-4.0046199999999997E-2</v>
          </cell>
          <cell r="D77">
            <v>-3.8696399999999999E-2</v>
          </cell>
        </row>
        <row r="78">
          <cell r="A78" t="str">
            <v>SRR19502758</v>
          </cell>
          <cell r="B78" t="str">
            <v>time_early</v>
          </cell>
          <cell r="C78">
            <v>8.6459499999999995E-2</v>
          </cell>
          <cell r="D78">
            <v>-7.6131699999999997E-2</v>
          </cell>
        </row>
        <row r="79">
          <cell r="A79" t="str">
            <v>SRR19502759</v>
          </cell>
          <cell r="B79" t="str">
            <v>time_middle</v>
          </cell>
          <cell r="C79">
            <v>3.3647999999999997E-2</v>
          </cell>
          <cell r="D79">
            <v>-3.3142600000000001E-2</v>
          </cell>
        </row>
        <row r="80">
          <cell r="A80" t="str">
            <v>SRR19502760</v>
          </cell>
          <cell r="B80" t="str">
            <v>time_middle</v>
          </cell>
          <cell r="C80">
            <v>1.28195E-4</v>
          </cell>
          <cell r="D80">
            <v>-3.20094E-2</v>
          </cell>
        </row>
        <row r="81">
          <cell r="A81" t="str">
            <v>SRR19502761</v>
          </cell>
          <cell r="B81" t="str">
            <v>time_very_new_1</v>
          </cell>
          <cell r="C81">
            <v>2.4356800000000001E-2</v>
          </cell>
          <cell r="D81">
            <v>-1.8307199999999999E-2</v>
          </cell>
        </row>
        <row r="82">
          <cell r="A82" t="str">
            <v>SRR19502762</v>
          </cell>
          <cell r="B82" t="str">
            <v>time_very_new_1</v>
          </cell>
          <cell r="C82">
            <v>-3.0433100000000001E-2</v>
          </cell>
          <cell r="D82">
            <v>-3.8883399999999999E-2</v>
          </cell>
        </row>
        <row r="83">
          <cell r="A83" t="str">
            <v>SRR19502763</v>
          </cell>
          <cell r="B83" t="str">
            <v>time_very_new_2</v>
          </cell>
          <cell r="C83">
            <v>1.77632E-2</v>
          </cell>
          <cell r="D83">
            <v>-2.1968700000000001E-2</v>
          </cell>
        </row>
        <row r="84">
          <cell r="A84" t="str">
            <v>SRR19502764</v>
          </cell>
          <cell r="B84" t="str">
            <v>time_very_new_1</v>
          </cell>
          <cell r="C84">
            <v>-9.3330999999999997E-2</v>
          </cell>
          <cell r="D84">
            <v>-5.5697400000000001E-3</v>
          </cell>
        </row>
        <row r="85">
          <cell r="A85" t="str">
            <v>SRR19502765</v>
          </cell>
          <cell r="B85" t="str">
            <v>time_very_new_1</v>
          </cell>
          <cell r="C85">
            <v>-3.8403100000000003E-2</v>
          </cell>
          <cell r="D85">
            <v>-9.0376799999999993E-3</v>
          </cell>
        </row>
        <row r="86">
          <cell r="A86" t="str">
            <v>SRR19502766</v>
          </cell>
          <cell r="B86" t="str">
            <v>time_middle</v>
          </cell>
          <cell r="C86">
            <v>-8.6813399999999992E-3</v>
          </cell>
          <cell r="D86">
            <v>-3.2703299999999998E-2</v>
          </cell>
        </row>
        <row r="87">
          <cell r="A87" t="str">
            <v>SRR19502767</v>
          </cell>
          <cell r="B87" t="str">
            <v>time_middle</v>
          </cell>
          <cell r="C87">
            <v>-3.5551399999999997E-2</v>
          </cell>
          <cell r="D87">
            <v>-5.2500499999999999E-2</v>
          </cell>
        </row>
        <row r="88">
          <cell r="A88" t="str">
            <v>SRR19502768</v>
          </cell>
          <cell r="B88" t="str">
            <v>time_middle</v>
          </cell>
          <cell r="C88">
            <v>-5.2555700000000002E-3</v>
          </cell>
          <cell r="D88">
            <v>-4.91218E-2</v>
          </cell>
        </row>
        <row r="89">
          <cell r="A89" t="str">
            <v>SRR19502769</v>
          </cell>
          <cell r="B89" t="str">
            <v>time_middle</v>
          </cell>
          <cell r="C89">
            <v>-3.8553400000000002E-2</v>
          </cell>
          <cell r="D89">
            <v>-4.6968299999999998E-2</v>
          </cell>
        </row>
        <row r="90">
          <cell r="A90" t="str">
            <v>SRR19502770</v>
          </cell>
          <cell r="B90" t="str">
            <v>time_new</v>
          </cell>
          <cell r="C90">
            <v>3.5168999999999999E-2</v>
          </cell>
          <cell r="D90">
            <v>-4.2663E-2</v>
          </cell>
        </row>
        <row r="91">
          <cell r="A91" t="str">
            <v>SRR19502771</v>
          </cell>
          <cell r="B91" t="str">
            <v>time_early</v>
          </cell>
          <cell r="C91">
            <v>4.6569199999999998E-2</v>
          </cell>
          <cell r="D91">
            <v>-8.4496699999999994E-2</v>
          </cell>
        </row>
        <row r="92">
          <cell r="A92" t="str">
            <v>SRR19502774</v>
          </cell>
          <cell r="B92" t="str">
            <v>time_very_new_1</v>
          </cell>
          <cell r="C92">
            <v>-8.3451899999999996E-2</v>
          </cell>
          <cell r="D92">
            <v>-4.1715700000000001E-2</v>
          </cell>
        </row>
        <row r="93">
          <cell r="A93" t="str">
            <v>SRR19502775</v>
          </cell>
          <cell r="B93" t="str">
            <v>time_middle</v>
          </cell>
          <cell r="C93">
            <v>-2.4100100000000002E-3</v>
          </cell>
          <cell r="D93">
            <v>-4.5607700000000001E-2</v>
          </cell>
        </row>
        <row r="94">
          <cell r="A94" t="str">
            <v>SRR19502776</v>
          </cell>
          <cell r="B94" t="str">
            <v>time_very_new_1</v>
          </cell>
          <cell r="C94">
            <v>-1.9718000000000001E-3</v>
          </cell>
          <cell r="D94">
            <v>-2.4458799999999999E-2</v>
          </cell>
        </row>
        <row r="95">
          <cell r="A95" t="str">
            <v>SRR19502778</v>
          </cell>
          <cell r="B95" t="str">
            <v>time_very_new_1</v>
          </cell>
          <cell r="C95">
            <v>-7.4480599999999994E-2</v>
          </cell>
          <cell r="D95">
            <v>-4.6658900000000003E-2</v>
          </cell>
        </row>
        <row r="96">
          <cell r="A96" t="str">
            <v>SRR19502779</v>
          </cell>
          <cell r="B96" t="str">
            <v>time_very_new_1</v>
          </cell>
          <cell r="C96">
            <v>-6.6566299999999995E-2</v>
          </cell>
          <cell r="D96">
            <v>-3.0016500000000002E-2</v>
          </cell>
        </row>
        <row r="97">
          <cell r="A97" t="str">
            <v>SRR19502780</v>
          </cell>
          <cell r="B97" t="str">
            <v>time_middle</v>
          </cell>
          <cell r="C97">
            <v>-2.2358900000000001E-2</v>
          </cell>
          <cell r="D97">
            <v>-2.28708E-2</v>
          </cell>
        </row>
        <row r="98">
          <cell r="A98" t="str">
            <v>SRR19502781</v>
          </cell>
          <cell r="B98" t="str">
            <v>time_middle</v>
          </cell>
          <cell r="C98">
            <v>-2.23473E-2</v>
          </cell>
          <cell r="D98">
            <v>-2.0267199999999999E-2</v>
          </cell>
        </row>
        <row r="99">
          <cell r="A99" t="str">
            <v>SRR19502783</v>
          </cell>
          <cell r="B99" t="str">
            <v>time_very_new_1</v>
          </cell>
          <cell r="C99">
            <v>-5.8520700000000002E-2</v>
          </cell>
          <cell r="D99">
            <v>-3.6065699999999999E-2</v>
          </cell>
        </row>
        <row r="100">
          <cell r="A100" t="str">
            <v>SRR19502784</v>
          </cell>
          <cell r="B100" t="str">
            <v>time_very_new_1</v>
          </cell>
          <cell r="C100">
            <v>-6.7001400000000003E-2</v>
          </cell>
          <cell r="D100">
            <v>-4.1396200000000001E-2</v>
          </cell>
        </row>
        <row r="101">
          <cell r="A101" t="str">
            <v>SRR19502785</v>
          </cell>
          <cell r="B101" t="str">
            <v>time_very_new_1</v>
          </cell>
          <cell r="C101">
            <v>-2.8141200000000002E-2</v>
          </cell>
          <cell r="D101">
            <v>-3.8441700000000002E-2</v>
          </cell>
        </row>
        <row r="102">
          <cell r="A102" t="str">
            <v>SRR19502787</v>
          </cell>
          <cell r="B102" t="str">
            <v>time_middle</v>
          </cell>
          <cell r="C102">
            <v>2.8460999999999998E-3</v>
          </cell>
          <cell r="D102">
            <v>-4.8426700000000003E-2</v>
          </cell>
        </row>
        <row r="103">
          <cell r="A103" t="str">
            <v>SRR19502790</v>
          </cell>
          <cell r="B103" t="str">
            <v>time_middle</v>
          </cell>
          <cell r="C103">
            <v>-1.9194200000000002E-2</v>
          </cell>
          <cell r="D103">
            <v>-2.6303300000000002E-2</v>
          </cell>
        </row>
        <row r="104">
          <cell r="A104" t="str">
            <v>SRR19502791</v>
          </cell>
          <cell r="B104" t="str">
            <v>time_middle</v>
          </cell>
          <cell r="C104">
            <v>1.99113E-2</v>
          </cell>
          <cell r="D104">
            <v>-3.3813900000000001E-2</v>
          </cell>
        </row>
        <row r="105">
          <cell r="A105" t="str">
            <v>SRR19502792</v>
          </cell>
          <cell r="B105" t="str">
            <v>time_very_new_1</v>
          </cell>
          <cell r="C105">
            <v>-4.4200400000000001E-2</v>
          </cell>
          <cell r="D105">
            <v>-5.0366099999999997E-2</v>
          </cell>
        </row>
        <row r="106">
          <cell r="A106" t="str">
            <v>SRR19502793</v>
          </cell>
          <cell r="B106" t="str">
            <v>time_early</v>
          </cell>
          <cell r="C106">
            <v>6.7792400000000003E-2</v>
          </cell>
          <cell r="D106">
            <v>-6.2111399999999997E-2</v>
          </cell>
        </row>
        <row r="107">
          <cell r="A107" t="str">
            <v>SRR19502794</v>
          </cell>
          <cell r="B107" t="str">
            <v>time_new</v>
          </cell>
          <cell r="C107">
            <v>1.5945999999999998E-2</v>
          </cell>
          <cell r="D107">
            <v>-1.6569799999999999E-2</v>
          </cell>
        </row>
        <row r="108">
          <cell r="A108" t="str">
            <v>SRR19502795</v>
          </cell>
          <cell r="B108" t="str">
            <v>time_middle</v>
          </cell>
          <cell r="C108">
            <v>2.0483099999999998E-3</v>
          </cell>
          <cell r="D108">
            <v>-4.0282400000000003E-2</v>
          </cell>
        </row>
        <row r="109">
          <cell r="A109" t="str">
            <v>SRR19502796</v>
          </cell>
          <cell r="B109" t="str">
            <v>time_middle</v>
          </cell>
          <cell r="C109">
            <v>-4.0497199999999997E-3</v>
          </cell>
          <cell r="D109">
            <v>-2.1125700000000001E-2</v>
          </cell>
        </row>
        <row r="110">
          <cell r="A110" t="str">
            <v>SRR19502797</v>
          </cell>
          <cell r="B110" t="str">
            <v>time_very_new_1</v>
          </cell>
          <cell r="C110">
            <v>-2.1328799999999998E-2</v>
          </cell>
          <cell r="D110">
            <v>-4.6361800000000002E-2</v>
          </cell>
        </row>
        <row r="111">
          <cell r="A111" t="str">
            <v>SRR19502798</v>
          </cell>
          <cell r="B111" t="str">
            <v>time_very_new_2</v>
          </cell>
          <cell r="C111">
            <v>4.7602800000000001E-2</v>
          </cell>
          <cell r="D111">
            <v>6.0010399999999998E-2</v>
          </cell>
        </row>
        <row r="112">
          <cell r="A112" t="str">
            <v>SRR19502799</v>
          </cell>
          <cell r="B112" t="str">
            <v>time_very_new_2</v>
          </cell>
          <cell r="C112">
            <v>2.97521E-2</v>
          </cell>
          <cell r="D112">
            <v>2.39767E-2</v>
          </cell>
        </row>
        <row r="113">
          <cell r="A113" t="str">
            <v>SRR19502800</v>
          </cell>
          <cell r="B113" t="str">
            <v>time_very_new_2</v>
          </cell>
          <cell r="C113">
            <v>3.8230100000000003E-2</v>
          </cell>
          <cell r="D113">
            <v>4.5836200000000001E-2</v>
          </cell>
        </row>
        <row r="114">
          <cell r="A114" t="str">
            <v>SRR19502801</v>
          </cell>
          <cell r="B114" t="str">
            <v>time_very_new_2</v>
          </cell>
          <cell r="C114">
            <v>4.6650999999999998E-2</v>
          </cell>
          <cell r="D114">
            <v>-5.2225199999999999E-2</v>
          </cell>
        </row>
        <row r="115">
          <cell r="A115" t="str">
            <v>SRR19502803</v>
          </cell>
          <cell r="B115" t="str">
            <v>time_very_new_1</v>
          </cell>
          <cell r="C115">
            <v>-9.5025600000000002E-2</v>
          </cell>
          <cell r="D115">
            <v>-4.6600200000000001E-2</v>
          </cell>
        </row>
        <row r="116">
          <cell r="A116" t="str">
            <v>SRR19502833</v>
          </cell>
          <cell r="B116" t="str">
            <v>time_new</v>
          </cell>
          <cell r="C116">
            <v>1.93165E-2</v>
          </cell>
          <cell r="D116">
            <v>-2.84394E-2</v>
          </cell>
        </row>
        <row r="117">
          <cell r="A117" t="str">
            <v>SRR19502834</v>
          </cell>
          <cell r="B117" t="str">
            <v>time_new</v>
          </cell>
          <cell r="C117">
            <v>2.18525E-2</v>
          </cell>
          <cell r="D117">
            <v>-1.9009600000000001E-2</v>
          </cell>
        </row>
        <row r="118">
          <cell r="A118" t="str">
            <v>SRR19502835</v>
          </cell>
          <cell r="B118" t="str">
            <v>time_new</v>
          </cell>
          <cell r="C118">
            <v>1.9603700000000002E-2</v>
          </cell>
          <cell r="D118">
            <v>-2.8838599999999999E-2</v>
          </cell>
        </row>
        <row r="119">
          <cell r="A119" t="str">
            <v>SRR19502837</v>
          </cell>
          <cell r="B119" t="str">
            <v>time_very_new_1</v>
          </cell>
          <cell r="C119">
            <v>-2.9274499999999998E-2</v>
          </cell>
          <cell r="D119">
            <v>-3.2819800000000003E-2</v>
          </cell>
        </row>
        <row r="120">
          <cell r="A120" t="str">
            <v>SRR19502838</v>
          </cell>
          <cell r="B120" t="str">
            <v>time_very_new_1</v>
          </cell>
          <cell r="C120">
            <v>-8.3247299999999996E-2</v>
          </cell>
          <cell r="D120">
            <v>-5.8402000000000003E-2</v>
          </cell>
        </row>
        <row r="121">
          <cell r="A121" t="str">
            <v>SRR19502839</v>
          </cell>
          <cell r="B121" t="str">
            <v>time_early</v>
          </cell>
          <cell r="C121">
            <v>6.8757799999999994E-2</v>
          </cell>
          <cell r="D121">
            <v>-6.1621299999999997E-2</v>
          </cell>
        </row>
        <row r="122">
          <cell r="A122" t="str">
            <v>SRR19502841</v>
          </cell>
          <cell r="B122" t="str">
            <v>time_middle</v>
          </cell>
          <cell r="C122">
            <v>1.2153799999999999E-2</v>
          </cell>
          <cell r="D122">
            <v>-3.9400699999999997E-2</v>
          </cell>
        </row>
        <row r="123">
          <cell r="A123" t="str">
            <v>SRR19502842</v>
          </cell>
          <cell r="B123" t="str">
            <v>time_early</v>
          </cell>
          <cell r="C123">
            <v>6.9516099999999997E-2</v>
          </cell>
          <cell r="D123">
            <v>-5.0060800000000003E-2</v>
          </cell>
        </row>
        <row r="124">
          <cell r="A124" t="str">
            <v>SRR19502843</v>
          </cell>
          <cell r="B124" t="str">
            <v>time_new</v>
          </cell>
          <cell r="C124">
            <v>2.2547600000000001E-2</v>
          </cell>
          <cell r="D124">
            <v>-3.2767400000000002E-2</v>
          </cell>
        </row>
        <row r="125">
          <cell r="A125" t="str">
            <v>SRR19502844</v>
          </cell>
          <cell r="B125" t="str">
            <v>time_new</v>
          </cell>
          <cell r="C125">
            <v>2.43512E-2</v>
          </cell>
          <cell r="D125">
            <v>-9.0959500000000002E-3</v>
          </cell>
        </row>
        <row r="126">
          <cell r="A126" t="str">
            <v>SRR19502845</v>
          </cell>
          <cell r="B126" t="str">
            <v>time_new</v>
          </cell>
          <cell r="C126">
            <v>1.7859400000000001E-2</v>
          </cell>
          <cell r="D126">
            <v>-8.5967100000000005E-3</v>
          </cell>
        </row>
        <row r="127">
          <cell r="A127" t="str">
            <v>SRR19502846</v>
          </cell>
          <cell r="B127" t="str">
            <v>time_new</v>
          </cell>
          <cell r="C127">
            <v>1.57032E-2</v>
          </cell>
          <cell r="D127">
            <v>-1.04277E-2</v>
          </cell>
        </row>
        <row r="128">
          <cell r="A128" t="str">
            <v>SRR19502847</v>
          </cell>
          <cell r="B128" t="str">
            <v>time_new</v>
          </cell>
          <cell r="C128">
            <v>-5.4530100000000003E-3</v>
          </cell>
          <cell r="D128">
            <v>-1.8777800000000001E-2</v>
          </cell>
        </row>
        <row r="129">
          <cell r="A129" t="str">
            <v>SRR19502848</v>
          </cell>
          <cell r="B129" t="str">
            <v>time_very_new_1</v>
          </cell>
          <cell r="C129">
            <v>-3.2819899999999999E-2</v>
          </cell>
          <cell r="D129">
            <v>-7.7083999999999998E-3</v>
          </cell>
        </row>
        <row r="130">
          <cell r="A130" t="str">
            <v>SRR19502849</v>
          </cell>
          <cell r="B130" t="str">
            <v>time_new</v>
          </cell>
          <cell r="C130">
            <v>1.7674200000000001E-2</v>
          </cell>
          <cell r="D130">
            <v>-9.5660599999999995E-3</v>
          </cell>
        </row>
        <row r="131">
          <cell r="A131" t="str">
            <v>SRR19502851</v>
          </cell>
          <cell r="B131" t="str">
            <v>time_very_new_1</v>
          </cell>
          <cell r="C131">
            <v>-1.54652E-2</v>
          </cell>
          <cell r="D131">
            <v>-9.8042399999999992E-4</v>
          </cell>
        </row>
        <row r="132">
          <cell r="A132" t="str">
            <v>SRR19502852</v>
          </cell>
          <cell r="B132" t="str">
            <v>time_middle</v>
          </cell>
          <cell r="C132">
            <v>-2.1250399999999999E-2</v>
          </cell>
          <cell r="D132">
            <v>-4.7103300000000001E-2</v>
          </cell>
        </row>
        <row r="133">
          <cell r="A133" t="str">
            <v>SRR19502853</v>
          </cell>
          <cell r="B133" t="str">
            <v>time_new</v>
          </cell>
          <cell r="C133">
            <v>2.46935E-2</v>
          </cell>
          <cell r="D133">
            <v>-3.91933E-2</v>
          </cell>
        </row>
        <row r="134">
          <cell r="A134" t="str">
            <v>SRR19502854</v>
          </cell>
          <cell r="B134" t="str">
            <v>time_middle</v>
          </cell>
          <cell r="C134">
            <v>-5.6915899999999998E-3</v>
          </cell>
          <cell r="D134">
            <v>-4.1711699999999997E-2</v>
          </cell>
        </row>
        <row r="135">
          <cell r="A135" t="str">
            <v>SRR19502855</v>
          </cell>
          <cell r="B135" t="str">
            <v>time_new</v>
          </cell>
          <cell r="C135">
            <v>1.46978E-2</v>
          </cell>
          <cell r="D135">
            <v>-1.9103100000000001E-2</v>
          </cell>
        </row>
        <row r="136">
          <cell r="A136" t="str">
            <v>SRR19502856</v>
          </cell>
          <cell r="B136" t="str">
            <v>time_new</v>
          </cell>
          <cell r="C136">
            <v>1.2461099999999999E-2</v>
          </cell>
          <cell r="D136">
            <v>-1.51924E-2</v>
          </cell>
        </row>
        <row r="137">
          <cell r="A137" t="str">
            <v>SRR19502857</v>
          </cell>
          <cell r="B137" t="str">
            <v>time_new</v>
          </cell>
          <cell r="C137">
            <v>9.6879800000000005E-3</v>
          </cell>
          <cell r="D137">
            <v>-3.3672300000000002E-2</v>
          </cell>
        </row>
        <row r="138">
          <cell r="A138" t="str">
            <v>SRR19502858</v>
          </cell>
          <cell r="B138" t="str">
            <v>time_new</v>
          </cell>
          <cell r="C138">
            <v>9.0419699999999999E-3</v>
          </cell>
          <cell r="D138">
            <v>-1.5493099999999999E-2</v>
          </cell>
        </row>
        <row r="139">
          <cell r="A139" t="str">
            <v>SRR19502859</v>
          </cell>
          <cell r="B139" t="str">
            <v>time_new</v>
          </cell>
          <cell r="C139">
            <v>2.0519399999999999E-3</v>
          </cell>
          <cell r="D139">
            <v>-9.3515999999999998E-4</v>
          </cell>
        </row>
        <row r="140">
          <cell r="A140" t="str">
            <v>SRR19502860</v>
          </cell>
          <cell r="B140" t="str">
            <v>time_new</v>
          </cell>
          <cell r="C140">
            <v>1.41698E-2</v>
          </cell>
          <cell r="D140">
            <v>-2.5139000000000002E-2</v>
          </cell>
        </row>
        <row r="141">
          <cell r="A141" t="str">
            <v>SRR19502861</v>
          </cell>
          <cell r="B141" t="str">
            <v>time_new</v>
          </cell>
          <cell r="C141">
            <v>2.5797899999999999E-2</v>
          </cell>
          <cell r="D141">
            <v>-3.8957199999999997E-2</v>
          </cell>
        </row>
        <row r="142">
          <cell r="A142" t="str">
            <v>SRR19502862</v>
          </cell>
          <cell r="B142" t="str">
            <v>time_middle</v>
          </cell>
          <cell r="C142">
            <v>2.65497E-3</v>
          </cell>
          <cell r="D142">
            <v>-3.3104000000000001E-2</v>
          </cell>
        </row>
        <row r="143">
          <cell r="A143" t="str">
            <v>SRR19502866</v>
          </cell>
          <cell r="B143" t="str">
            <v>time_new</v>
          </cell>
          <cell r="C143">
            <v>5.4400900000000002E-2</v>
          </cell>
          <cell r="D143">
            <v>-3.1593700000000002E-2</v>
          </cell>
        </row>
        <row r="144">
          <cell r="A144" t="str">
            <v>SRR19502877</v>
          </cell>
          <cell r="B144" t="str">
            <v>time_early</v>
          </cell>
          <cell r="C144">
            <v>7.30547E-2</v>
          </cell>
          <cell r="D144">
            <v>-4.4874699999999997E-2</v>
          </cell>
        </row>
        <row r="145">
          <cell r="A145" t="str">
            <v>SRR19502888</v>
          </cell>
          <cell r="B145" t="str">
            <v>time_very_new_2</v>
          </cell>
          <cell r="C145">
            <v>2.8661499999999999E-2</v>
          </cell>
          <cell r="D145">
            <v>-8.65345E-3</v>
          </cell>
        </row>
        <row r="146">
          <cell r="A146" t="str">
            <v>SRR19502897</v>
          </cell>
          <cell r="B146" t="str">
            <v>time_new</v>
          </cell>
          <cell r="C146">
            <v>1.3414199999999999E-2</v>
          </cell>
          <cell r="D146">
            <v>-2.48198E-2</v>
          </cell>
        </row>
        <row r="147">
          <cell r="A147" t="str">
            <v>SRR19502898</v>
          </cell>
          <cell r="B147" t="str">
            <v>time_new</v>
          </cell>
          <cell r="C147">
            <v>-1.41269E-2</v>
          </cell>
          <cell r="D147">
            <v>-3.1652699999999999E-2</v>
          </cell>
        </row>
        <row r="148">
          <cell r="A148" t="str">
            <v>SRR19502899</v>
          </cell>
          <cell r="B148" t="str">
            <v>time_very_new_1</v>
          </cell>
          <cell r="C148">
            <v>-5.0708000000000003E-2</v>
          </cell>
          <cell r="D148">
            <v>-6.5721799999999999E-4</v>
          </cell>
        </row>
        <row r="149">
          <cell r="A149" t="str">
            <v>SRR19502900</v>
          </cell>
          <cell r="B149" t="str">
            <v>time_early</v>
          </cell>
          <cell r="C149">
            <v>7.8253000000000003E-2</v>
          </cell>
          <cell r="D149">
            <v>-5.4034100000000002E-2</v>
          </cell>
        </row>
        <row r="150">
          <cell r="A150" t="str">
            <v>SRR19502901</v>
          </cell>
          <cell r="B150" t="str">
            <v>time_very_new_1</v>
          </cell>
          <cell r="C150">
            <v>-1.9274800000000002E-2</v>
          </cell>
          <cell r="D150">
            <v>-5.1924999999999999E-2</v>
          </cell>
        </row>
        <row r="151">
          <cell r="A151" t="str">
            <v>SRR19502902</v>
          </cell>
          <cell r="B151" t="str">
            <v>time_very_new_1</v>
          </cell>
          <cell r="C151">
            <v>-4.77232E-2</v>
          </cell>
          <cell r="D151">
            <v>-3.7757100000000002E-2</v>
          </cell>
        </row>
        <row r="152">
          <cell r="A152" t="str">
            <v>SRR19502903</v>
          </cell>
          <cell r="B152" t="str">
            <v>time_very_new_2</v>
          </cell>
          <cell r="C152">
            <v>-1.47736E-2</v>
          </cell>
          <cell r="D152">
            <v>-1.7511800000000001E-2</v>
          </cell>
        </row>
        <row r="153">
          <cell r="A153" t="str">
            <v>SRR19502904</v>
          </cell>
          <cell r="B153" t="str">
            <v>time_very_new_1</v>
          </cell>
          <cell r="C153">
            <v>-9.7198499999999993E-2</v>
          </cell>
          <cell r="D153">
            <v>-1.4856100000000001E-2</v>
          </cell>
        </row>
        <row r="154">
          <cell r="A154" t="str">
            <v>SRR19502905</v>
          </cell>
          <cell r="B154" t="str">
            <v>time_very_new_1</v>
          </cell>
          <cell r="C154">
            <v>-5.62601E-2</v>
          </cell>
          <cell r="D154">
            <v>-2.6870600000000001E-2</v>
          </cell>
        </row>
        <row r="155">
          <cell r="A155" t="str">
            <v>SRR19502906</v>
          </cell>
          <cell r="B155" t="str">
            <v>time_middle</v>
          </cell>
          <cell r="C155">
            <v>1.1230299999999999E-3</v>
          </cell>
          <cell r="D155">
            <v>-4.1417700000000002E-2</v>
          </cell>
        </row>
        <row r="156">
          <cell r="A156" t="str">
            <v>SRR19502908</v>
          </cell>
          <cell r="B156" t="str">
            <v>time_very_new_1</v>
          </cell>
          <cell r="C156">
            <v>-0.102909</v>
          </cell>
          <cell r="D156">
            <v>-3.2109199999999997E-2</v>
          </cell>
        </row>
        <row r="157">
          <cell r="A157" t="str">
            <v>SRR19502910</v>
          </cell>
          <cell r="B157" t="str">
            <v>time_very_new_1</v>
          </cell>
          <cell r="C157">
            <v>-9.2867400000000003E-2</v>
          </cell>
          <cell r="D157">
            <v>-2.25512E-2</v>
          </cell>
        </row>
        <row r="158">
          <cell r="A158" t="str">
            <v>SRR19502911</v>
          </cell>
          <cell r="B158" t="str">
            <v>time_early</v>
          </cell>
          <cell r="C158">
            <v>8.2226099999999996E-2</v>
          </cell>
          <cell r="D158">
            <v>-8.3603399999999994E-2</v>
          </cell>
        </row>
        <row r="159">
          <cell r="A159" t="str">
            <v>SRR19502913</v>
          </cell>
          <cell r="B159" t="str">
            <v>time_very_new_1</v>
          </cell>
          <cell r="C159">
            <v>-9.1230699999999998E-2</v>
          </cell>
          <cell r="D159">
            <v>-2.24735E-2</v>
          </cell>
        </row>
        <row r="160">
          <cell r="A160" t="str">
            <v>SRR19502914</v>
          </cell>
          <cell r="B160" t="str">
            <v>time_very_new_1</v>
          </cell>
          <cell r="C160">
            <v>-0.107654</v>
          </cell>
          <cell r="D160">
            <v>-2.9130300000000001E-2</v>
          </cell>
        </row>
        <row r="161">
          <cell r="A161" t="str">
            <v>SRR19502915</v>
          </cell>
          <cell r="B161" t="str">
            <v>time_very_new_2</v>
          </cell>
          <cell r="C161">
            <v>1.1926900000000001E-2</v>
          </cell>
          <cell r="D161">
            <v>3.1622299999999999E-2</v>
          </cell>
        </row>
        <row r="162">
          <cell r="A162" t="str">
            <v>SRR19502916</v>
          </cell>
          <cell r="B162" t="str">
            <v>time_very_new_1</v>
          </cell>
          <cell r="C162">
            <v>-9.0514200000000003E-2</v>
          </cell>
          <cell r="D162">
            <v>2.4235200000000002E-3</v>
          </cell>
        </row>
        <row r="163">
          <cell r="A163" t="str">
            <v>SRR19502917</v>
          </cell>
          <cell r="B163" t="str">
            <v>time_new</v>
          </cell>
          <cell r="C163">
            <v>3.20509E-2</v>
          </cell>
          <cell r="D163">
            <v>-3.2665E-2</v>
          </cell>
        </row>
        <row r="164">
          <cell r="A164" t="str">
            <v>SRR19502918</v>
          </cell>
          <cell r="B164" t="str">
            <v>time_new</v>
          </cell>
          <cell r="C164">
            <v>3.23337E-2</v>
          </cell>
          <cell r="D164">
            <v>-3.5717199999999998E-2</v>
          </cell>
        </row>
        <row r="165">
          <cell r="A165" t="str">
            <v>SRR19502919</v>
          </cell>
          <cell r="B165" t="str">
            <v>time_very_new_1</v>
          </cell>
          <cell r="C165">
            <v>-2.05194E-2</v>
          </cell>
          <cell r="D165">
            <v>-5.25896E-2</v>
          </cell>
        </row>
        <row r="166">
          <cell r="A166" t="str">
            <v>SRR19502920</v>
          </cell>
          <cell r="B166" t="str">
            <v>time_middle</v>
          </cell>
          <cell r="C166">
            <v>-2.6480700000000002E-3</v>
          </cell>
          <cell r="D166">
            <v>-3.7714999999999999E-2</v>
          </cell>
        </row>
        <row r="167">
          <cell r="A167" t="str">
            <v>SRR19502921</v>
          </cell>
          <cell r="B167" t="str">
            <v>time_middle</v>
          </cell>
          <cell r="C167">
            <v>8.6428500000000005E-3</v>
          </cell>
          <cell r="D167">
            <v>-4.1507700000000002E-2</v>
          </cell>
        </row>
        <row r="168">
          <cell r="A168" t="str">
            <v>SRR19502923</v>
          </cell>
          <cell r="B168" t="str">
            <v>time_early</v>
          </cell>
          <cell r="C168">
            <v>4.63171E-2</v>
          </cell>
          <cell r="D168">
            <v>-8.4517300000000004E-2</v>
          </cell>
        </row>
        <row r="169">
          <cell r="A169" t="str">
            <v>SRR19502927</v>
          </cell>
          <cell r="B169" t="str">
            <v>time_new</v>
          </cell>
          <cell r="C169">
            <v>2.9867899999999999E-2</v>
          </cell>
          <cell r="D169">
            <v>-4.28691E-2</v>
          </cell>
        </row>
        <row r="170">
          <cell r="A170" t="str">
            <v>SRR19502928</v>
          </cell>
          <cell r="B170" t="str">
            <v>time_new</v>
          </cell>
          <cell r="C170">
            <v>3.4964799999999997E-2</v>
          </cell>
          <cell r="D170">
            <v>-4.4228200000000002E-2</v>
          </cell>
        </row>
        <row r="171">
          <cell r="A171" t="str">
            <v>SRR19502929</v>
          </cell>
          <cell r="B171" t="str">
            <v>time_middle</v>
          </cell>
          <cell r="C171">
            <v>-1.0513300000000001E-3</v>
          </cell>
          <cell r="D171">
            <v>-2.41519E-2</v>
          </cell>
        </row>
        <row r="172">
          <cell r="A172" t="str">
            <v>SRR19502930</v>
          </cell>
          <cell r="B172" t="str">
            <v>time_very_new_2</v>
          </cell>
          <cell r="C172">
            <v>5.5197200000000002E-2</v>
          </cell>
          <cell r="D172">
            <v>-8.6114899999999994E-3</v>
          </cell>
        </row>
        <row r="173">
          <cell r="A173" t="str">
            <v>SRR19502931</v>
          </cell>
          <cell r="B173" t="str">
            <v>time_new</v>
          </cell>
          <cell r="C173">
            <v>-6.7741600000000004E-3</v>
          </cell>
          <cell r="D173">
            <v>-1.2470500000000001E-2</v>
          </cell>
        </row>
        <row r="174">
          <cell r="A174" t="str">
            <v>SRR19502932</v>
          </cell>
          <cell r="B174" t="str">
            <v>time_new</v>
          </cell>
          <cell r="C174">
            <v>2.10003E-2</v>
          </cell>
          <cell r="D174">
            <v>-3.1646599999999997E-2</v>
          </cell>
        </row>
        <row r="175">
          <cell r="A175" t="str">
            <v>SRR19502933</v>
          </cell>
          <cell r="B175" t="str">
            <v>time_new</v>
          </cell>
          <cell r="C175">
            <v>-4.1628699999999998E-2</v>
          </cell>
          <cell r="D175">
            <v>-1.9724499999999999E-2</v>
          </cell>
        </row>
        <row r="176">
          <cell r="A176" t="str">
            <v>SRR19502934</v>
          </cell>
          <cell r="B176" t="str">
            <v>time_very_new_2</v>
          </cell>
          <cell r="C176">
            <v>2.86818E-2</v>
          </cell>
          <cell r="D176">
            <v>2.37909E-2</v>
          </cell>
        </row>
        <row r="177">
          <cell r="A177" t="str">
            <v>SRR19502935</v>
          </cell>
          <cell r="B177" t="str">
            <v>time_new</v>
          </cell>
          <cell r="C177">
            <v>3.5052300000000002E-2</v>
          </cell>
          <cell r="D177">
            <v>-4.2693200000000001E-2</v>
          </cell>
        </row>
        <row r="178">
          <cell r="A178" t="str">
            <v>SRR19502936</v>
          </cell>
          <cell r="B178" t="str">
            <v>time_new</v>
          </cell>
          <cell r="C178">
            <v>3.6591100000000001E-2</v>
          </cell>
          <cell r="D178">
            <v>-4.0640900000000001E-2</v>
          </cell>
        </row>
        <row r="179">
          <cell r="A179" t="str">
            <v>SRR19502937</v>
          </cell>
          <cell r="B179" t="str">
            <v>time_early</v>
          </cell>
          <cell r="C179">
            <v>7.85806E-2</v>
          </cell>
          <cell r="D179">
            <v>-9.2131400000000002E-2</v>
          </cell>
        </row>
        <row r="180">
          <cell r="A180" t="str">
            <v>SRR19502938</v>
          </cell>
          <cell r="B180" t="str">
            <v>time_early</v>
          </cell>
          <cell r="C180">
            <v>5.9454799999999997E-4</v>
          </cell>
          <cell r="D180">
            <v>-2.146E-2</v>
          </cell>
        </row>
        <row r="181">
          <cell r="A181" t="str">
            <v>SRR19502939</v>
          </cell>
          <cell r="B181" t="str">
            <v>time_new</v>
          </cell>
          <cell r="C181">
            <v>3.83009E-3</v>
          </cell>
          <cell r="D181">
            <v>-6.4413700000000001E-3</v>
          </cell>
        </row>
        <row r="182">
          <cell r="A182" t="str">
            <v>SRR19502940</v>
          </cell>
          <cell r="B182" t="str">
            <v>time_new</v>
          </cell>
          <cell r="C182">
            <v>-3.1176700000000001E-4</v>
          </cell>
          <cell r="D182">
            <v>-5.9125599999999999E-3</v>
          </cell>
        </row>
        <row r="183">
          <cell r="A183" t="str">
            <v>SRR19502941</v>
          </cell>
          <cell r="B183" t="str">
            <v>time_middle</v>
          </cell>
          <cell r="C183">
            <v>-3.5536499999999999E-2</v>
          </cell>
          <cell r="D183">
            <v>-3.8736899999999998E-2</v>
          </cell>
        </row>
        <row r="184">
          <cell r="A184" t="str">
            <v>SRR19502942</v>
          </cell>
          <cell r="B184" t="str">
            <v>time_early</v>
          </cell>
          <cell r="C184">
            <v>-1.1158599999999999E-2</v>
          </cell>
          <cell r="D184">
            <v>-2.3913500000000001E-2</v>
          </cell>
        </row>
        <row r="185">
          <cell r="A185" t="str">
            <v>SRR19502943</v>
          </cell>
          <cell r="B185" t="str">
            <v>time_very_new_1</v>
          </cell>
          <cell r="C185">
            <v>-0.10592</v>
          </cell>
          <cell r="D185">
            <v>1.9196999999999999E-2</v>
          </cell>
        </row>
        <row r="186">
          <cell r="A186" t="str">
            <v>SRR19502945</v>
          </cell>
          <cell r="B186" t="str">
            <v>time_very_new_1</v>
          </cell>
          <cell r="C186">
            <v>-2.9794299999999999E-2</v>
          </cell>
          <cell r="D186">
            <v>-3.7783299999999999E-2</v>
          </cell>
        </row>
        <row r="187">
          <cell r="A187" t="str">
            <v>SRR19502946</v>
          </cell>
          <cell r="B187" t="str">
            <v>time_very_new_1</v>
          </cell>
          <cell r="C187">
            <v>-6.6826899999999998E-3</v>
          </cell>
          <cell r="D187">
            <v>-3.4899100000000002E-2</v>
          </cell>
        </row>
        <row r="188">
          <cell r="A188" t="str">
            <v>SRR19502948</v>
          </cell>
          <cell r="B188" t="str">
            <v>time_very_new_1</v>
          </cell>
          <cell r="C188">
            <v>-6.5284899999999996E-3</v>
          </cell>
          <cell r="D188">
            <v>-3.1342200000000001E-2</v>
          </cell>
        </row>
        <row r="189">
          <cell r="A189" t="str">
            <v>SRR19502949</v>
          </cell>
          <cell r="B189" t="str">
            <v>time_very_new_1</v>
          </cell>
          <cell r="C189">
            <v>-2.46813E-2</v>
          </cell>
          <cell r="D189">
            <v>-3.61813E-2</v>
          </cell>
        </row>
        <row r="190">
          <cell r="A190" t="str">
            <v>SRR19502951</v>
          </cell>
          <cell r="B190" t="str">
            <v>time_very_new_1</v>
          </cell>
          <cell r="C190">
            <v>-0.12576300000000001</v>
          </cell>
          <cell r="D190">
            <v>-3.6164500000000002E-2</v>
          </cell>
        </row>
        <row r="191">
          <cell r="A191" t="str">
            <v>SRR19502952</v>
          </cell>
          <cell r="B191" t="str">
            <v>time_very_new_1</v>
          </cell>
          <cell r="C191">
            <v>-5.7375799999999998E-2</v>
          </cell>
          <cell r="D191">
            <v>-3.7057199999999998E-2</v>
          </cell>
        </row>
        <row r="192">
          <cell r="A192" t="str">
            <v>SRR19502953</v>
          </cell>
          <cell r="B192" t="str">
            <v>time_very_new_1</v>
          </cell>
          <cell r="C192">
            <v>-4.8086799999999999E-2</v>
          </cell>
          <cell r="D192">
            <v>-3.3734300000000002E-2</v>
          </cell>
        </row>
        <row r="193">
          <cell r="A193" t="str">
            <v>SRR19502954</v>
          </cell>
          <cell r="B193" t="str">
            <v>time_middle</v>
          </cell>
          <cell r="C193">
            <v>-1.5847799999999999E-2</v>
          </cell>
          <cell r="D193">
            <v>-3.4790500000000002E-2</v>
          </cell>
        </row>
        <row r="194">
          <cell r="A194" t="str">
            <v>SRR19502963</v>
          </cell>
          <cell r="B194" t="str">
            <v>time_early</v>
          </cell>
          <cell r="C194">
            <v>6.8359600000000006E-2</v>
          </cell>
          <cell r="D194">
            <v>-7.2952299999999998E-2</v>
          </cell>
        </row>
        <row r="195">
          <cell r="A195" t="str">
            <v>SRR19502965</v>
          </cell>
          <cell r="B195" t="str">
            <v>time_middle</v>
          </cell>
          <cell r="C195">
            <v>-2.8698500000000002E-3</v>
          </cell>
          <cell r="D195">
            <v>-4.0088899999999997E-2</v>
          </cell>
        </row>
        <row r="196">
          <cell r="A196" t="str">
            <v>SRR19502966</v>
          </cell>
          <cell r="B196" t="str">
            <v>time_new</v>
          </cell>
          <cell r="C196">
            <v>1.97816E-2</v>
          </cell>
          <cell r="D196">
            <v>-2.57399E-2</v>
          </cell>
        </row>
        <row r="197">
          <cell r="A197" t="str">
            <v>SRR19502967</v>
          </cell>
          <cell r="B197" t="str">
            <v>time_middle</v>
          </cell>
          <cell r="C197">
            <v>-5.8945300000000003E-3</v>
          </cell>
          <cell r="D197">
            <v>1.39233E-2</v>
          </cell>
        </row>
        <row r="198">
          <cell r="A198" t="str">
            <v>SRR19502968</v>
          </cell>
          <cell r="B198" t="str">
            <v>time_middle</v>
          </cell>
          <cell r="C198">
            <v>-6.8418099999999996E-2</v>
          </cell>
          <cell r="D198">
            <v>2.9524399999999999E-2</v>
          </cell>
        </row>
        <row r="199">
          <cell r="A199" t="str">
            <v>SRR19502969</v>
          </cell>
          <cell r="B199" t="str">
            <v>time_middle</v>
          </cell>
          <cell r="C199">
            <v>-7.0138599999999995E-2</v>
          </cell>
          <cell r="D199">
            <v>3.2556599999999998E-2</v>
          </cell>
        </row>
        <row r="200">
          <cell r="A200" t="str">
            <v>SRR19502970</v>
          </cell>
          <cell r="B200" t="str">
            <v>time_middle</v>
          </cell>
          <cell r="C200">
            <v>-7.31155E-2</v>
          </cell>
          <cell r="D200">
            <v>3.0732800000000001E-2</v>
          </cell>
        </row>
        <row r="201">
          <cell r="A201" t="str">
            <v>SRR19502971</v>
          </cell>
          <cell r="B201" t="str">
            <v>time_middle</v>
          </cell>
          <cell r="C201">
            <v>1.2609199999999999E-2</v>
          </cell>
          <cell r="D201">
            <v>-3.3433999999999998E-2</v>
          </cell>
        </row>
        <row r="202">
          <cell r="A202" t="str">
            <v>SRR19502972</v>
          </cell>
          <cell r="B202" t="str">
            <v>time_middle</v>
          </cell>
          <cell r="C202">
            <v>1.33042E-2</v>
          </cell>
          <cell r="D202">
            <v>-3.4771200000000002E-2</v>
          </cell>
        </row>
        <row r="203">
          <cell r="A203" t="str">
            <v>SRR19502973</v>
          </cell>
          <cell r="B203" t="str">
            <v>time_new</v>
          </cell>
          <cell r="C203">
            <v>2.4124199999999998E-2</v>
          </cell>
          <cell r="D203">
            <v>-2.8278000000000001E-2</v>
          </cell>
        </row>
        <row r="204">
          <cell r="A204" t="str">
            <v>SRR19502975</v>
          </cell>
          <cell r="B204" t="str">
            <v>time_new</v>
          </cell>
          <cell r="C204">
            <v>3.30277E-2</v>
          </cell>
          <cell r="D204">
            <v>-2.3684400000000001E-2</v>
          </cell>
        </row>
        <row r="205">
          <cell r="A205" t="str">
            <v>SRR19502976</v>
          </cell>
          <cell r="B205" t="str">
            <v>time_new</v>
          </cell>
          <cell r="C205">
            <v>-1.2604700000000001E-3</v>
          </cell>
          <cell r="D205">
            <v>-1.21963E-2</v>
          </cell>
        </row>
        <row r="206">
          <cell r="A206" t="str">
            <v>SRR19502977</v>
          </cell>
          <cell r="B206" t="str">
            <v>time_early</v>
          </cell>
          <cell r="C206">
            <v>5.1981300000000001E-2</v>
          </cell>
          <cell r="D206">
            <v>-3.1076699999999999E-2</v>
          </cell>
        </row>
        <row r="207">
          <cell r="A207" t="str">
            <v>SRR19502978</v>
          </cell>
          <cell r="B207" t="str">
            <v>time_early</v>
          </cell>
          <cell r="C207">
            <v>6.3354999999999995E-2</v>
          </cell>
          <cell r="D207">
            <v>-5.8495100000000001E-2</v>
          </cell>
        </row>
        <row r="208">
          <cell r="A208" t="str">
            <v>SRR19502979</v>
          </cell>
          <cell r="B208" t="str">
            <v>time_early</v>
          </cell>
          <cell r="C208">
            <v>7.7517600000000006E-2</v>
          </cell>
          <cell r="D208">
            <v>-7.58712E-2</v>
          </cell>
        </row>
        <row r="209">
          <cell r="A209" t="str">
            <v>SRR19502980</v>
          </cell>
          <cell r="B209" t="str">
            <v>time_early</v>
          </cell>
          <cell r="C209">
            <v>7.7790499999999999E-2</v>
          </cell>
          <cell r="D209">
            <v>-7.5856900000000005E-2</v>
          </cell>
        </row>
        <row r="210">
          <cell r="A210" t="str">
            <v>SRR19502981</v>
          </cell>
          <cell r="B210" t="str">
            <v>time_early</v>
          </cell>
          <cell r="C210">
            <v>-1.3571E-2</v>
          </cell>
          <cell r="D210">
            <v>-1.8966899999999998E-2</v>
          </cell>
        </row>
        <row r="211">
          <cell r="A211" t="str">
            <v>SRR19502982</v>
          </cell>
          <cell r="B211" t="str">
            <v>time_very_new_1</v>
          </cell>
          <cell r="C211">
            <v>-2.8034900000000001E-2</v>
          </cell>
          <cell r="D211">
            <v>4.0826200000000003E-3</v>
          </cell>
        </row>
        <row r="212">
          <cell r="A212" t="str">
            <v>SRR19502983</v>
          </cell>
          <cell r="B212" t="str">
            <v>time_very_new_1</v>
          </cell>
          <cell r="C212">
            <v>-3.7442299999999998E-2</v>
          </cell>
          <cell r="D212">
            <v>2.1668799999999998E-2</v>
          </cell>
        </row>
        <row r="213">
          <cell r="A213" t="str">
            <v>SRR19502984</v>
          </cell>
          <cell r="B213" t="str">
            <v>time_very_new_1</v>
          </cell>
          <cell r="C213">
            <v>-4.0174500000000002E-2</v>
          </cell>
          <cell r="D213">
            <v>2.5027400000000002E-2</v>
          </cell>
        </row>
        <row r="214">
          <cell r="A214" t="str">
            <v>SRR19502986</v>
          </cell>
          <cell r="B214" t="str">
            <v>time_new</v>
          </cell>
          <cell r="C214">
            <v>2.0667499999999998E-2</v>
          </cell>
          <cell r="D214">
            <v>-9.8100099999999992E-3</v>
          </cell>
        </row>
        <row r="215">
          <cell r="A215" t="str">
            <v>SRR19502987</v>
          </cell>
          <cell r="B215" t="str">
            <v>time_new</v>
          </cell>
          <cell r="C215">
            <v>8.0854199999999994E-3</v>
          </cell>
          <cell r="D215">
            <v>1.25841E-3</v>
          </cell>
        </row>
        <row r="216">
          <cell r="A216" t="str">
            <v>SRR19502989</v>
          </cell>
          <cell r="B216" t="str">
            <v>time_new</v>
          </cell>
          <cell r="C216">
            <v>2.7167199999999999E-2</v>
          </cell>
          <cell r="D216">
            <v>-2.7344399999999999E-3</v>
          </cell>
        </row>
        <row r="217">
          <cell r="A217" t="str">
            <v>SRR19502990</v>
          </cell>
          <cell r="B217" t="str">
            <v>time_new</v>
          </cell>
          <cell r="C217">
            <v>5.2237699999999998E-2</v>
          </cell>
          <cell r="D217">
            <v>8.6010099999999992E-3</v>
          </cell>
        </row>
        <row r="218">
          <cell r="A218" t="str">
            <v>SRR19502991</v>
          </cell>
          <cell r="B218" t="str">
            <v>time_new</v>
          </cell>
          <cell r="C218">
            <v>2.1302700000000001E-2</v>
          </cell>
          <cell r="D218">
            <v>2.1877400000000002E-2</v>
          </cell>
        </row>
        <row r="219">
          <cell r="A219" t="str">
            <v>SRR19502992</v>
          </cell>
          <cell r="B219" t="str">
            <v>time_early</v>
          </cell>
          <cell r="C219">
            <v>7.90738E-2</v>
          </cell>
          <cell r="D219">
            <v>-4.6601099999999999E-2</v>
          </cell>
        </row>
        <row r="220">
          <cell r="A220" t="str">
            <v>SRR19503000</v>
          </cell>
          <cell r="B220" t="str">
            <v>time_very_new_1</v>
          </cell>
          <cell r="C220">
            <v>-2.4895500000000001E-2</v>
          </cell>
          <cell r="D220">
            <v>-4.9913300000000001E-2</v>
          </cell>
        </row>
        <row r="221">
          <cell r="A221" t="str">
            <v>SRR19503001</v>
          </cell>
          <cell r="B221" t="str">
            <v>time_middle</v>
          </cell>
          <cell r="C221">
            <v>-2.1836700000000001E-2</v>
          </cell>
          <cell r="D221">
            <v>-2.7334199999999999E-2</v>
          </cell>
        </row>
        <row r="222">
          <cell r="A222" t="str">
            <v>SRR19503002</v>
          </cell>
          <cell r="B222" t="str">
            <v>time_early</v>
          </cell>
          <cell r="C222">
            <v>8.3844600000000005E-2</v>
          </cell>
          <cell r="D222">
            <v>-4.5352400000000001E-2</v>
          </cell>
        </row>
        <row r="223">
          <cell r="A223" t="str">
            <v>SRR19503013</v>
          </cell>
          <cell r="B223" t="str">
            <v>time_very_new_2</v>
          </cell>
          <cell r="C223">
            <v>5.6633500000000003E-2</v>
          </cell>
          <cell r="D223">
            <v>4.7075700000000003E-3</v>
          </cell>
        </row>
        <row r="224">
          <cell r="A224" t="str">
            <v>SRR19503024</v>
          </cell>
          <cell r="B224" t="str">
            <v>time_early</v>
          </cell>
          <cell r="C224">
            <v>7.9840499999999995E-2</v>
          </cell>
          <cell r="D224">
            <v>-3.6814600000000003E-2</v>
          </cell>
        </row>
        <row r="225">
          <cell r="A225" t="str">
            <v>SRR19503036</v>
          </cell>
          <cell r="B225" t="str">
            <v>time_early</v>
          </cell>
          <cell r="C225">
            <v>8.37204E-2</v>
          </cell>
          <cell r="D225">
            <v>-5.3524299999999997E-2</v>
          </cell>
        </row>
        <row r="226">
          <cell r="A226" t="str">
            <v>SRR19503047</v>
          </cell>
          <cell r="B226" t="str">
            <v>time_very_new_2</v>
          </cell>
          <cell r="C226">
            <v>7.4060699999999993E-2</v>
          </cell>
          <cell r="D226">
            <v>-8.7319200000000007E-3</v>
          </cell>
        </row>
        <row r="227">
          <cell r="A227" t="str">
            <v>SRR19503057</v>
          </cell>
          <cell r="B227" t="str">
            <v>time_very_new_2</v>
          </cell>
          <cell r="C227">
            <v>1.29497E-2</v>
          </cell>
          <cell r="D227">
            <v>9.9801999999999998E-3</v>
          </cell>
        </row>
        <row r="228">
          <cell r="A228" t="str">
            <v>SRR19503058</v>
          </cell>
          <cell r="B228" t="str">
            <v>time_middle</v>
          </cell>
          <cell r="C228">
            <v>-5.03974E-3</v>
          </cell>
          <cell r="D228">
            <v>-4.8155499999999997E-2</v>
          </cell>
        </row>
        <row r="229">
          <cell r="A229" t="str">
            <v>SRR19503059</v>
          </cell>
          <cell r="B229" t="str">
            <v>time_middle</v>
          </cell>
          <cell r="C229">
            <v>-8.47031E-3</v>
          </cell>
          <cell r="D229">
            <v>-3.4281399999999997E-2</v>
          </cell>
        </row>
        <row r="230">
          <cell r="A230" t="str">
            <v>SRR19503060</v>
          </cell>
          <cell r="B230" t="str">
            <v>time_new</v>
          </cell>
          <cell r="C230">
            <v>2.1973900000000001E-2</v>
          </cell>
          <cell r="D230">
            <v>-1.1346999999999999E-2</v>
          </cell>
        </row>
        <row r="231">
          <cell r="A231" t="str">
            <v>SRR19503063</v>
          </cell>
          <cell r="B231" t="str">
            <v>time_very_new_2</v>
          </cell>
          <cell r="C231">
            <v>1.6131099999999999E-2</v>
          </cell>
          <cell r="D231">
            <v>-1.3794000000000001E-2</v>
          </cell>
        </row>
        <row r="232">
          <cell r="A232" t="str">
            <v>SRR19503065</v>
          </cell>
          <cell r="B232" t="str">
            <v>time_middle</v>
          </cell>
          <cell r="C232">
            <v>-9.9396499999999995E-3</v>
          </cell>
          <cell r="D232">
            <v>-3.04567E-2</v>
          </cell>
        </row>
        <row r="233">
          <cell r="A233" t="str">
            <v>SRR19503066</v>
          </cell>
          <cell r="B233" t="str">
            <v>time_middle</v>
          </cell>
          <cell r="C233">
            <v>-8.3324699999999998E-3</v>
          </cell>
          <cell r="D233">
            <v>-2.22163E-3</v>
          </cell>
        </row>
        <row r="234">
          <cell r="A234" t="str">
            <v>SRR19503067</v>
          </cell>
          <cell r="B234" t="str">
            <v>time_very_new_1</v>
          </cell>
          <cell r="C234">
            <v>-4.2654499999999998E-2</v>
          </cell>
          <cell r="D234">
            <v>-5.8701900000000001E-2</v>
          </cell>
        </row>
        <row r="235">
          <cell r="A235" t="str">
            <v>SRR19503068</v>
          </cell>
          <cell r="B235" t="str">
            <v>time_new</v>
          </cell>
          <cell r="C235">
            <v>8.9655299999999993E-3</v>
          </cell>
          <cell r="D235">
            <v>-2.666E-2</v>
          </cell>
        </row>
        <row r="236">
          <cell r="A236" t="str">
            <v>SRR19503069</v>
          </cell>
          <cell r="B236" t="str">
            <v>time_middle</v>
          </cell>
          <cell r="C236">
            <v>-2.38593E-2</v>
          </cell>
          <cell r="D236">
            <v>-4.7767799999999999E-2</v>
          </cell>
        </row>
        <row r="237">
          <cell r="A237" t="str">
            <v>SRR19503070</v>
          </cell>
          <cell r="B237" t="str">
            <v>time_middle</v>
          </cell>
          <cell r="C237">
            <v>-3.2387000000000002E-3</v>
          </cell>
          <cell r="D237">
            <v>2.5727E-2</v>
          </cell>
        </row>
        <row r="238">
          <cell r="A238" t="str">
            <v>SRR19503071</v>
          </cell>
          <cell r="B238" t="str">
            <v>time_middle</v>
          </cell>
          <cell r="C238">
            <v>-2.7293399999999998E-3</v>
          </cell>
          <cell r="D238">
            <v>2.36695E-2</v>
          </cell>
        </row>
        <row r="239">
          <cell r="A239" t="str">
            <v>SRR19503072</v>
          </cell>
          <cell r="B239" t="str">
            <v>time_middle</v>
          </cell>
          <cell r="C239">
            <v>-6.1390799999999999E-3</v>
          </cell>
          <cell r="D239">
            <v>-4.4025700000000001E-2</v>
          </cell>
        </row>
        <row r="240">
          <cell r="A240" t="str">
            <v>SRR19503073</v>
          </cell>
          <cell r="B240" t="str">
            <v>time_middle</v>
          </cell>
          <cell r="C240">
            <v>-4.5920700000000002E-3</v>
          </cell>
          <cell r="D240">
            <v>-4.5356E-2</v>
          </cell>
        </row>
        <row r="241">
          <cell r="A241" t="str">
            <v>SRR19503074</v>
          </cell>
          <cell r="B241" t="str">
            <v>time_new</v>
          </cell>
          <cell r="C241">
            <v>2.0647599999999999E-2</v>
          </cell>
          <cell r="D241">
            <v>-1.1575999999999999E-2</v>
          </cell>
        </row>
        <row r="242">
          <cell r="A242" t="str">
            <v>SRR19503075</v>
          </cell>
          <cell r="B242" t="str">
            <v>time_very_new_1</v>
          </cell>
          <cell r="C242">
            <v>-4.3902400000000001E-2</v>
          </cell>
          <cell r="D242">
            <v>-3.1124099999999998E-2</v>
          </cell>
        </row>
        <row r="243">
          <cell r="A243" t="str">
            <v>SRR19503076</v>
          </cell>
          <cell r="B243" t="str">
            <v>time_middle</v>
          </cell>
          <cell r="C243">
            <v>2.2622400000000001E-2</v>
          </cell>
          <cell r="D243">
            <v>-9.2210399999999998E-3</v>
          </cell>
        </row>
        <row r="244">
          <cell r="A244" t="str">
            <v>SRR19503077</v>
          </cell>
          <cell r="B244" t="str">
            <v>time_new</v>
          </cell>
          <cell r="C244">
            <v>2.53251E-2</v>
          </cell>
          <cell r="D244">
            <v>-4.1244900000000001E-2</v>
          </cell>
        </row>
        <row r="245">
          <cell r="A245" t="str">
            <v>SRR19503078</v>
          </cell>
          <cell r="B245" t="str">
            <v>time_new</v>
          </cell>
          <cell r="C245">
            <v>2.6850700000000002E-2</v>
          </cell>
          <cell r="D245">
            <v>2.1404900000000001E-3</v>
          </cell>
        </row>
        <row r="246">
          <cell r="A246" t="str">
            <v>SRR19503079</v>
          </cell>
          <cell r="B246" t="str">
            <v>time_very_new_2</v>
          </cell>
          <cell r="C246">
            <v>2.4660600000000001E-2</v>
          </cell>
          <cell r="D246">
            <v>-9.9257800000000004E-3</v>
          </cell>
        </row>
        <row r="247">
          <cell r="A247" t="str">
            <v>SRR19503082</v>
          </cell>
          <cell r="B247" t="str">
            <v>time_very_new_2</v>
          </cell>
          <cell r="C247">
            <v>1.9118400000000001E-2</v>
          </cell>
          <cell r="D247">
            <v>1.24105E-2</v>
          </cell>
        </row>
        <row r="248">
          <cell r="A248" t="str">
            <v>SRR19503083</v>
          </cell>
          <cell r="B248" t="str">
            <v>time_very_new_2</v>
          </cell>
          <cell r="C248">
            <v>-2.6333700000000002E-2</v>
          </cell>
          <cell r="D248">
            <v>-1.36852E-2</v>
          </cell>
        </row>
        <row r="249">
          <cell r="A249" t="str">
            <v>SRR19503084</v>
          </cell>
          <cell r="B249" t="str">
            <v>time_new</v>
          </cell>
          <cell r="C249">
            <v>7.8291400000000001E-3</v>
          </cell>
          <cell r="D249">
            <v>4.3963400000000003E-3</v>
          </cell>
        </row>
        <row r="250">
          <cell r="A250" t="str">
            <v>SRR19503085</v>
          </cell>
          <cell r="B250" t="str">
            <v>time_new</v>
          </cell>
          <cell r="C250">
            <v>2.4742400000000001E-2</v>
          </cell>
          <cell r="D250">
            <v>-1.64739E-2</v>
          </cell>
        </row>
        <row r="251">
          <cell r="A251" t="str">
            <v>SRR19503086</v>
          </cell>
          <cell r="B251" t="str">
            <v>time_early</v>
          </cell>
          <cell r="C251">
            <v>8.00506E-2</v>
          </cell>
          <cell r="D251">
            <v>-8.4656999999999996E-2</v>
          </cell>
        </row>
        <row r="252">
          <cell r="A252" t="str">
            <v>SRR19503089</v>
          </cell>
          <cell r="B252" t="str">
            <v>time_very_new_1</v>
          </cell>
          <cell r="C252">
            <v>1.04397E-2</v>
          </cell>
          <cell r="D252">
            <v>7.4978700000000002E-3</v>
          </cell>
        </row>
        <row r="253">
          <cell r="A253" t="str">
            <v>SRR19503091</v>
          </cell>
          <cell r="B253" t="str">
            <v>time_new</v>
          </cell>
          <cell r="C253">
            <v>-3.18608E-3</v>
          </cell>
          <cell r="D253">
            <v>-7.8719600000000008E-3</v>
          </cell>
        </row>
        <row r="254">
          <cell r="A254" t="str">
            <v>SRR19503096</v>
          </cell>
          <cell r="B254" t="str">
            <v>time_early</v>
          </cell>
          <cell r="C254">
            <v>7.3212200000000005E-2</v>
          </cell>
          <cell r="D254">
            <v>-4.3786699999999998E-2</v>
          </cell>
        </row>
        <row r="255">
          <cell r="A255" t="str">
            <v>SRR19503101</v>
          </cell>
          <cell r="B255" t="str">
            <v>time_middle</v>
          </cell>
          <cell r="C255">
            <v>-1.3877399999999999E-3</v>
          </cell>
          <cell r="D255">
            <v>-4.2266499999999999E-2</v>
          </cell>
        </row>
        <row r="256">
          <cell r="A256" t="str">
            <v>SRR19503102</v>
          </cell>
          <cell r="B256" t="str">
            <v>time_new</v>
          </cell>
          <cell r="C256">
            <v>1.8052800000000001E-2</v>
          </cell>
          <cell r="D256">
            <v>1.83825E-2</v>
          </cell>
        </row>
        <row r="257">
          <cell r="A257" t="str">
            <v>SRR19503103</v>
          </cell>
          <cell r="B257" t="str">
            <v>time_new</v>
          </cell>
          <cell r="C257">
            <v>1.44551E-2</v>
          </cell>
          <cell r="D257">
            <v>-1.8103600000000001E-2</v>
          </cell>
        </row>
        <row r="258">
          <cell r="A258" t="str">
            <v>SRR19503104</v>
          </cell>
          <cell r="B258" t="str">
            <v>time_early</v>
          </cell>
          <cell r="C258">
            <v>-1.0103900000000001E-2</v>
          </cell>
          <cell r="D258">
            <v>-2.3033999999999999E-2</v>
          </cell>
        </row>
        <row r="259">
          <cell r="A259" t="str">
            <v>SRR19503107</v>
          </cell>
          <cell r="B259" t="str">
            <v>time_early</v>
          </cell>
          <cell r="C259">
            <v>4.6059999999999997E-2</v>
          </cell>
          <cell r="D259">
            <v>-8.6369000000000001E-2</v>
          </cell>
        </row>
        <row r="260">
          <cell r="A260" t="str">
            <v>SRR19503109</v>
          </cell>
          <cell r="B260" t="str">
            <v>time_new</v>
          </cell>
          <cell r="C260">
            <v>4.0482900000000002E-2</v>
          </cell>
          <cell r="D260">
            <v>8.8026800000000002E-3</v>
          </cell>
        </row>
        <row r="261">
          <cell r="A261" t="str">
            <v>SRR19503111</v>
          </cell>
          <cell r="B261" t="str">
            <v>time_very_new_1</v>
          </cell>
          <cell r="C261">
            <v>-6.4403199999999994E-2</v>
          </cell>
          <cell r="D261">
            <v>-3.4523999999999999E-2</v>
          </cell>
        </row>
        <row r="262">
          <cell r="A262" t="str">
            <v>SRR19503112</v>
          </cell>
          <cell r="B262" t="str">
            <v>time_new</v>
          </cell>
          <cell r="C262">
            <v>3.0594099999999999E-2</v>
          </cell>
          <cell r="D262">
            <v>-1.03905E-2</v>
          </cell>
        </row>
        <row r="263">
          <cell r="A263" t="str">
            <v>SRR19503113</v>
          </cell>
          <cell r="B263" t="str">
            <v>time_very_new_2</v>
          </cell>
          <cell r="C263">
            <v>5.1181600000000001E-2</v>
          </cell>
          <cell r="D263">
            <v>-1.9279000000000001E-2</v>
          </cell>
        </row>
        <row r="264">
          <cell r="A264" t="str">
            <v>SRR19503115</v>
          </cell>
          <cell r="B264" t="str">
            <v>time_new</v>
          </cell>
          <cell r="C264">
            <v>-2.6821600000000001E-2</v>
          </cell>
          <cell r="D264">
            <v>-3.5813600000000001E-2</v>
          </cell>
        </row>
        <row r="265">
          <cell r="A265" t="str">
            <v>SRR19503116</v>
          </cell>
          <cell r="B265" t="str">
            <v>time_very_new_1</v>
          </cell>
          <cell r="C265">
            <v>-3.4966299999999999E-2</v>
          </cell>
          <cell r="D265">
            <v>-2.8516099999999999E-2</v>
          </cell>
        </row>
        <row r="266">
          <cell r="A266" t="str">
            <v>SRR19503117</v>
          </cell>
          <cell r="B266" t="str">
            <v>time_very_new_1</v>
          </cell>
          <cell r="C266">
            <v>-2.4535999999999999E-2</v>
          </cell>
          <cell r="D266">
            <v>-4.2674499999999997E-2</v>
          </cell>
        </row>
        <row r="267">
          <cell r="A267" t="str">
            <v>SRR19503118</v>
          </cell>
          <cell r="B267" t="str">
            <v>time_early</v>
          </cell>
          <cell r="C267">
            <v>8.0255599999999996E-2</v>
          </cell>
          <cell r="D267">
            <v>-8.5652699999999998E-2</v>
          </cell>
        </row>
        <row r="268">
          <cell r="A268" t="str">
            <v>SRR19503119</v>
          </cell>
          <cell r="B268" t="str">
            <v>time_new</v>
          </cell>
          <cell r="C268">
            <v>6.8833999999999996E-4</v>
          </cell>
          <cell r="D268">
            <v>-1.95315E-2</v>
          </cell>
        </row>
        <row r="269">
          <cell r="A269" t="str">
            <v>SRR19503120</v>
          </cell>
          <cell r="B269" t="str">
            <v>time_new</v>
          </cell>
          <cell r="C269">
            <v>-1.7355099999999998E-2</v>
          </cell>
          <cell r="D269">
            <v>-2.9954499999999998E-2</v>
          </cell>
        </row>
        <row r="270">
          <cell r="A270" t="str">
            <v>SRR19503128</v>
          </cell>
          <cell r="B270" t="str">
            <v>time_early</v>
          </cell>
          <cell r="C270">
            <v>8.1532999999999994E-2</v>
          </cell>
          <cell r="D270">
            <v>-4.6438800000000002E-2</v>
          </cell>
        </row>
        <row r="271">
          <cell r="A271" t="str">
            <v>SRR19503134</v>
          </cell>
          <cell r="B271" t="str">
            <v>time_new</v>
          </cell>
          <cell r="C271">
            <v>-4.8179E-3</v>
          </cell>
          <cell r="D271">
            <v>-2.1090999999999999E-2</v>
          </cell>
        </row>
        <row r="272">
          <cell r="A272" t="str">
            <v>SRR19503139</v>
          </cell>
          <cell r="B272" t="str">
            <v>time_early</v>
          </cell>
          <cell r="C272">
            <v>4.6782999999999998E-2</v>
          </cell>
          <cell r="D272">
            <v>-9.8609699999999995E-2</v>
          </cell>
        </row>
        <row r="273">
          <cell r="A273" t="str">
            <v>SRR19503150</v>
          </cell>
          <cell r="B273" t="str">
            <v>time_new</v>
          </cell>
          <cell r="C273">
            <v>5.2871799999999997E-2</v>
          </cell>
          <cell r="D273">
            <v>9.3725400000000004E-3</v>
          </cell>
        </row>
        <row r="274">
          <cell r="A274" t="str">
            <v>SRR19503172</v>
          </cell>
          <cell r="B274" t="str">
            <v>time_very_new_2</v>
          </cell>
          <cell r="C274">
            <v>1.6173199999999999E-2</v>
          </cell>
          <cell r="D274">
            <v>-4.4830599999999998E-2</v>
          </cell>
        </row>
        <row r="275">
          <cell r="A275" t="str">
            <v>SRR19503183</v>
          </cell>
          <cell r="B275" t="str">
            <v>time_very_new_2</v>
          </cell>
          <cell r="C275">
            <v>6.32601E-2</v>
          </cell>
          <cell r="D275">
            <v>8.1490000000000007E-2</v>
          </cell>
        </row>
        <row r="276">
          <cell r="A276" t="str">
            <v>SRR19503185</v>
          </cell>
          <cell r="B276" t="str">
            <v>time_early</v>
          </cell>
          <cell r="C276">
            <v>6.5063099999999999E-2</v>
          </cell>
          <cell r="D276">
            <v>-8.2938700000000004E-2</v>
          </cell>
        </row>
        <row r="277">
          <cell r="A277" t="str">
            <v>SRR19503193</v>
          </cell>
          <cell r="B277" t="str">
            <v>time_new</v>
          </cell>
          <cell r="C277">
            <v>2.1206200000000001E-2</v>
          </cell>
          <cell r="D277">
            <v>-3.01376E-2</v>
          </cell>
        </row>
        <row r="278">
          <cell r="A278" t="str">
            <v>SRR19503194</v>
          </cell>
          <cell r="B278" t="str">
            <v>time_very_new_1</v>
          </cell>
          <cell r="C278">
            <v>-5.2323099999999997E-2</v>
          </cell>
          <cell r="D278">
            <v>-1.89778E-2</v>
          </cell>
        </row>
        <row r="279">
          <cell r="A279" t="str">
            <v>SRR19503195</v>
          </cell>
          <cell r="B279" t="str">
            <v>time_new</v>
          </cell>
          <cell r="C279">
            <v>5.4737500000000003E-3</v>
          </cell>
          <cell r="D279">
            <v>-3.2269699999999998E-2</v>
          </cell>
        </row>
        <row r="280">
          <cell r="A280" t="str">
            <v>SRR19503196</v>
          </cell>
          <cell r="B280" t="str">
            <v>time_early</v>
          </cell>
          <cell r="C280">
            <v>8.5826899999999998E-2</v>
          </cell>
          <cell r="D280">
            <v>-8.2519400000000007E-2</v>
          </cell>
        </row>
        <row r="281">
          <cell r="A281" t="str">
            <v>SRR19503197</v>
          </cell>
          <cell r="B281" t="str">
            <v>time_very_new_1</v>
          </cell>
          <cell r="C281">
            <v>-2.2413499999999999E-2</v>
          </cell>
          <cell r="D281">
            <v>-5.0368400000000001E-2</v>
          </cell>
        </row>
        <row r="282">
          <cell r="A282" t="str">
            <v>SRR19503198</v>
          </cell>
          <cell r="B282" t="str">
            <v>time_very_new_1</v>
          </cell>
          <cell r="C282">
            <v>-1.04133E-2</v>
          </cell>
          <cell r="D282">
            <v>-7.4970899999999997E-3</v>
          </cell>
        </row>
        <row r="283">
          <cell r="A283" t="str">
            <v>SRR19503199</v>
          </cell>
          <cell r="B283" t="str">
            <v>time_very_new_1</v>
          </cell>
          <cell r="C283">
            <v>-3.0716299999999998E-2</v>
          </cell>
          <cell r="D283">
            <v>-1.75078E-2</v>
          </cell>
        </row>
        <row r="284">
          <cell r="A284" t="str">
            <v>SRR19503201</v>
          </cell>
          <cell r="B284" t="str">
            <v>time_middle</v>
          </cell>
          <cell r="C284">
            <v>-9.4387599999999992E-3</v>
          </cell>
          <cell r="D284">
            <v>5.3990499999999999E-3</v>
          </cell>
        </row>
        <row r="285">
          <cell r="A285" t="str">
            <v>SRR19503202</v>
          </cell>
          <cell r="B285" t="str">
            <v>time_very_new_1</v>
          </cell>
          <cell r="C285">
            <v>-8.0029100000000006E-2</v>
          </cell>
          <cell r="D285">
            <v>-5.9242200000000002E-2</v>
          </cell>
        </row>
        <row r="286">
          <cell r="A286" t="str">
            <v>SRR19503203</v>
          </cell>
          <cell r="B286" t="str">
            <v>time_new</v>
          </cell>
          <cell r="C286">
            <v>4.5861899999999997E-2</v>
          </cell>
          <cell r="D286">
            <v>1.4969700000000001E-2</v>
          </cell>
        </row>
        <row r="287">
          <cell r="A287" t="str">
            <v>SRR19503204</v>
          </cell>
          <cell r="B287" t="str">
            <v>time_very_new_1</v>
          </cell>
          <cell r="C287">
            <v>-2.63159E-2</v>
          </cell>
          <cell r="D287">
            <v>-2.4829E-2</v>
          </cell>
        </row>
        <row r="288">
          <cell r="A288" t="str">
            <v>SRR19503205</v>
          </cell>
          <cell r="B288" t="str">
            <v>time_very_new_2</v>
          </cell>
          <cell r="C288">
            <v>1.2876800000000001E-2</v>
          </cell>
          <cell r="D288">
            <v>-2.45942E-2</v>
          </cell>
        </row>
        <row r="289">
          <cell r="A289" t="str">
            <v>SRR19503206</v>
          </cell>
          <cell r="B289" t="str">
            <v>time_very_new_1</v>
          </cell>
          <cell r="C289">
            <v>-0.122784</v>
          </cell>
          <cell r="D289">
            <v>-4.0845199999999998E-2</v>
          </cell>
        </row>
        <row r="290">
          <cell r="A290" t="str">
            <v>SRR19503207</v>
          </cell>
          <cell r="B290" t="str">
            <v>time_very_new_1</v>
          </cell>
          <cell r="C290">
            <v>-5.6444399999999999E-2</v>
          </cell>
          <cell r="D290">
            <v>-1.2740599999999999E-2</v>
          </cell>
        </row>
        <row r="291">
          <cell r="A291" t="str">
            <v>SRR19503208</v>
          </cell>
          <cell r="B291" t="str">
            <v>time_very_new_1</v>
          </cell>
          <cell r="C291">
            <v>-3.7896199999999998E-2</v>
          </cell>
          <cell r="D291">
            <v>-3.8753299999999997E-2</v>
          </cell>
        </row>
        <row r="292">
          <cell r="A292" t="str">
            <v>SRR19503209</v>
          </cell>
          <cell r="B292" t="str">
            <v>time_very_new_1</v>
          </cell>
          <cell r="C292">
            <v>-5.1323599999999997E-2</v>
          </cell>
          <cell r="D292">
            <v>-2.0606200000000002E-2</v>
          </cell>
        </row>
        <row r="293">
          <cell r="A293" t="str">
            <v>SRR19503210</v>
          </cell>
          <cell r="B293" t="str">
            <v>time_very_new_1</v>
          </cell>
          <cell r="C293">
            <v>-2.97884E-2</v>
          </cell>
          <cell r="D293">
            <v>-9.9001499999999999E-3</v>
          </cell>
        </row>
        <row r="294">
          <cell r="A294" t="str">
            <v>SRR19503213</v>
          </cell>
          <cell r="B294" t="str">
            <v>time_very_new_1</v>
          </cell>
          <cell r="C294">
            <v>-4.83986E-2</v>
          </cell>
          <cell r="D294">
            <v>-3.7672400000000002E-2</v>
          </cell>
        </row>
        <row r="295">
          <cell r="A295" t="str">
            <v>SRR19503214</v>
          </cell>
          <cell r="B295" t="str">
            <v>time_very_new_1</v>
          </cell>
          <cell r="C295">
            <v>-3.5521700000000003E-2</v>
          </cell>
          <cell r="D295">
            <v>-3.2085700000000002E-2</v>
          </cell>
        </row>
        <row r="296">
          <cell r="A296" t="str">
            <v>SRR19503216</v>
          </cell>
          <cell r="B296" t="str">
            <v>time_very_new_2</v>
          </cell>
          <cell r="C296">
            <v>1.37725E-2</v>
          </cell>
          <cell r="D296">
            <v>2.6235999999999999E-2</v>
          </cell>
        </row>
        <row r="297">
          <cell r="A297" t="str">
            <v>SRR19503217</v>
          </cell>
          <cell r="B297" t="str">
            <v>time_early</v>
          </cell>
          <cell r="C297">
            <v>7.5537900000000005E-2</v>
          </cell>
          <cell r="D297">
            <v>-4.8991100000000003E-2</v>
          </cell>
        </row>
        <row r="298">
          <cell r="A298" t="str">
            <v>SRR19503218</v>
          </cell>
          <cell r="B298" t="str">
            <v>time_early</v>
          </cell>
          <cell r="C298">
            <v>7.8506800000000002E-2</v>
          </cell>
          <cell r="D298">
            <v>-3.89713E-2</v>
          </cell>
        </row>
        <row r="299">
          <cell r="A299" t="str">
            <v>SRR19503219</v>
          </cell>
          <cell r="B299" t="str">
            <v>time_early</v>
          </cell>
          <cell r="C299">
            <v>7.0575799999999994E-2</v>
          </cell>
          <cell r="D299">
            <v>-4.9706E-2</v>
          </cell>
        </row>
        <row r="300">
          <cell r="A300" t="str">
            <v>SRR19503221</v>
          </cell>
          <cell r="B300" t="str">
            <v>time_early</v>
          </cell>
          <cell r="C300">
            <v>8.1858799999999995E-2</v>
          </cell>
          <cell r="D300">
            <v>-4.12719E-2</v>
          </cell>
        </row>
        <row r="301">
          <cell r="A301" t="str">
            <v>SRR19503222</v>
          </cell>
          <cell r="B301" t="str">
            <v>time_early</v>
          </cell>
          <cell r="C301">
            <v>6.2635800000000005E-2</v>
          </cell>
          <cell r="D301">
            <v>-4.7867E-2</v>
          </cell>
        </row>
        <row r="302">
          <cell r="A302" t="str">
            <v>SRR19503223</v>
          </cell>
          <cell r="B302" t="str">
            <v>time_early</v>
          </cell>
          <cell r="C302">
            <v>6.1342800000000003E-2</v>
          </cell>
          <cell r="D302">
            <v>-7.5929800000000006E-2</v>
          </cell>
        </row>
        <row r="303">
          <cell r="A303" t="str">
            <v>SRR19503224</v>
          </cell>
          <cell r="B303" t="str">
            <v>time_early</v>
          </cell>
          <cell r="C303">
            <v>7.7026499999999998E-2</v>
          </cell>
          <cell r="D303">
            <v>-4.0616600000000003E-2</v>
          </cell>
        </row>
        <row r="304">
          <cell r="A304" t="str">
            <v>SRR19503225</v>
          </cell>
          <cell r="B304" t="str">
            <v>time_early</v>
          </cell>
          <cell r="C304">
            <v>7.8882900000000006E-2</v>
          </cell>
          <cell r="D304">
            <v>-3.6998900000000001E-2</v>
          </cell>
        </row>
        <row r="305">
          <cell r="A305" t="str">
            <v>SRR19503226</v>
          </cell>
          <cell r="B305" t="str">
            <v>time_early</v>
          </cell>
          <cell r="C305">
            <v>5.2176300000000002E-2</v>
          </cell>
          <cell r="D305">
            <v>-4.2847099999999999E-2</v>
          </cell>
        </row>
        <row r="306">
          <cell r="A306" t="str">
            <v>SRR19503227</v>
          </cell>
          <cell r="B306" t="str">
            <v>time_middle</v>
          </cell>
          <cell r="C306">
            <v>6.9132000000000004E-3</v>
          </cell>
          <cell r="D306">
            <v>-4.2055099999999998E-2</v>
          </cell>
        </row>
        <row r="307">
          <cell r="A307" t="str">
            <v>SRR19503228</v>
          </cell>
          <cell r="B307" t="str">
            <v>time_very_new_2</v>
          </cell>
          <cell r="C307">
            <v>3.8318199999999997E-2</v>
          </cell>
          <cell r="D307">
            <v>1.71159E-2</v>
          </cell>
        </row>
        <row r="308">
          <cell r="A308" t="str">
            <v>SRR19503229</v>
          </cell>
          <cell r="B308" t="str">
            <v>time_very_new_2</v>
          </cell>
          <cell r="C308">
            <v>3.9836000000000003E-2</v>
          </cell>
          <cell r="D308">
            <v>9.2963000000000004E-3</v>
          </cell>
        </row>
        <row r="309">
          <cell r="A309" t="str">
            <v>SRR19503230</v>
          </cell>
          <cell r="B309" t="str">
            <v>time_very_new_2</v>
          </cell>
          <cell r="C309">
            <v>3.9871299999999998E-2</v>
          </cell>
          <cell r="D309">
            <v>1.81773E-2</v>
          </cell>
        </row>
        <row r="310">
          <cell r="A310" t="str">
            <v>SRR19503233</v>
          </cell>
          <cell r="B310" t="str">
            <v>time_new</v>
          </cell>
          <cell r="C310">
            <v>2.8094399999999999E-2</v>
          </cell>
          <cell r="D310">
            <v>1.78379E-2</v>
          </cell>
        </row>
        <row r="311">
          <cell r="A311" t="str">
            <v>SRR19503237</v>
          </cell>
          <cell r="B311" t="str">
            <v>time_new</v>
          </cell>
          <cell r="C311">
            <v>3.7149500000000002E-2</v>
          </cell>
          <cell r="D311">
            <v>-7.3636600000000002E-3</v>
          </cell>
        </row>
        <row r="312">
          <cell r="A312" t="str">
            <v>SRR19503238</v>
          </cell>
          <cell r="B312" t="str">
            <v>time_new</v>
          </cell>
          <cell r="C312">
            <v>1.14301E-2</v>
          </cell>
          <cell r="D312">
            <v>-3.8802499999999997E-2</v>
          </cell>
        </row>
        <row r="313">
          <cell r="A313" t="str">
            <v>SRR19503239</v>
          </cell>
          <cell r="B313" t="str">
            <v>time_new</v>
          </cell>
          <cell r="C313">
            <v>3.1551999999999997E-2</v>
          </cell>
          <cell r="D313">
            <v>-1.8511400000000001E-2</v>
          </cell>
        </row>
        <row r="314">
          <cell r="A314" t="str">
            <v>SRR19503240</v>
          </cell>
          <cell r="B314" t="str">
            <v>time_very_new_2</v>
          </cell>
          <cell r="C314">
            <v>9.7007800000000009E-3</v>
          </cell>
          <cell r="D314">
            <v>-4.2221099999999998E-2</v>
          </cell>
        </row>
        <row r="315">
          <cell r="A315" t="str">
            <v>SRR19503241</v>
          </cell>
          <cell r="B315" t="str">
            <v>time_new</v>
          </cell>
          <cell r="C315">
            <v>1.9290399999999999E-2</v>
          </cell>
          <cell r="D315">
            <v>-1.6502800000000001E-2</v>
          </cell>
        </row>
        <row r="316">
          <cell r="A316" t="str">
            <v>SRR19503243</v>
          </cell>
          <cell r="B316" t="str">
            <v>time_new</v>
          </cell>
          <cell r="C316">
            <v>2.0090500000000001E-2</v>
          </cell>
          <cell r="D316">
            <v>-1.8713199999999999E-2</v>
          </cell>
        </row>
        <row r="317">
          <cell r="A317" t="str">
            <v>SRR19503244</v>
          </cell>
          <cell r="B317" t="str">
            <v>time_middle</v>
          </cell>
          <cell r="C317">
            <v>-2.50312E-2</v>
          </cell>
          <cell r="D317">
            <v>-1.44955E-2</v>
          </cell>
        </row>
        <row r="318">
          <cell r="A318" t="str">
            <v>SRR19503245</v>
          </cell>
          <cell r="B318" t="str">
            <v>time_new</v>
          </cell>
          <cell r="C318">
            <v>-9.8282200000000004E-3</v>
          </cell>
          <cell r="D318">
            <v>-2.0803499999999999E-2</v>
          </cell>
        </row>
        <row r="319">
          <cell r="A319" t="str">
            <v>SRR19503246</v>
          </cell>
          <cell r="B319" t="str">
            <v>time_new</v>
          </cell>
          <cell r="C319">
            <v>1.8453399999999998E-2</v>
          </cell>
          <cell r="D319">
            <v>-7.9954999999999991E-3</v>
          </cell>
        </row>
        <row r="320">
          <cell r="A320" t="str">
            <v>SRR19503247</v>
          </cell>
          <cell r="B320" t="str">
            <v>time_new</v>
          </cell>
          <cell r="C320">
            <v>2.3006700000000001E-2</v>
          </cell>
          <cell r="D320">
            <v>-6.5070800000000002E-3</v>
          </cell>
        </row>
        <row r="321">
          <cell r="A321" t="str">
            <v>SRR19503248</v>
          </cell>
          <cell r="B321" t="str">
            <v>time_new</v>
          </cell>
          <cell r="C321">
            <v>2.18152E-2</v>
          </cell>
          <cell r="D321">
            <v>-2.1256000000000001E-3</v>
          </cell>
        </row>
        <row r="322">
          <cell r="A322" t="str">
            <v>SRR19503249</v>
          </cell>
          <cell r="B322" t="str">
            <v>time_very_new_1</v>
          </cell>
          <cell r="C322">
            <v>-2.1185099999999998E-2</v>
          </cell>
          <cell r="D322">
            <v>2.8242499999999999E-3</v>
          </cell>
        </row>
        <row r="323">
          <cell r="A323" t="str">
            <v>SRR19503250</v>
          </cell>
          <cell r="B323" t="str">
            <v>time_very_new_1</v>
          </cell>
          <cell r="C323">
            <v>-1.6593900000000002E-2</v>
          </cell>
          <cell r="D323">
            <v>-1.6993600000000001E-2</v>
          </cell>
        </row>
        <row r="324">
          <cell r="A324" t="str">
            <v>SRR19503251</v>
          </cell>
          <cell r="B324" t="str">
            <v>time_middle</v>
          </cell>
          <cell r="C324">
            <v>-1.8467399999999999E-3</v>
          </cell>
          <cell r="D324">
            <v>-3.7511299999999997E-2</v>
          </cell>
        </row>
        <row r="325">
          <cell r="A325" t="str">
            <v>SRR19503252</v>
          </cell>
          <cell r="B325" t="str">
            <v>time_new</v>
          </cell>
          <cell r="C325">
            <v>-6.6557599999999997E-4</v>
          </cell>
          <cell r="D325">
            <v>-2.97784E-2</v>
          </cell>
        </row>
        <row r="326">
          <cell r="A326" t="str">
            <v>SRR19503254</v>
          </cell>
          <cell r="B326" t="str">
            <v>time_new</v>
          </cell>
          <cell r="C326">
            <v>4.7967499999999999E-4</v>
          </cell>
          <cell r="D326">
            <v>-3.1291199999999998E-2</v>
          </cell>
        </row>
        <row r="327">
          <cell r="A327" t="str">
            <v>SRR19503255</v>
          </cell>
          <cell r="B327" t="str">
            <v>time_new</v>
          </cell>
          <cell r="C327">
            <v>2.6431599999999999E-3</v>
          </cell>
          <cell r="D327">
            <v>-1.6126600000000001E-2</v>
          </cell>
        </row>
        <row r="328">
          <cell r="A328" t="str">
            <v>SRR19503256</v>
          </cell>
          <cell r="B328" t="str">
            <v>time_new</v>
          </cell>
          <cell r="C328">
            <v>2.3205400000000001E-2</v>
          </cell>
          <cell r="D328">
            <v>-2.3949600000000001E-2</v>
          </cell>
        </row>
        <row r="329">
          <cell r="A329" t="str">
            <v>SRR19503258</v>
          </cell>
          <cell r="B329" t="str">
            <v>time_early</v>
          </cell>
          <cell r="C329">
            <v>2.9943399999999998E-2</v>
          </cell>
          <cell r="D329">
            <v>-2.8734599999999999E-2</v>
          </cell>
        </row>
        <row r="330">
          <cell r="A330" t="str">
            <v>SRR19503259</v>
          </cell>
          <cell r="B330" t="str">
            <v>time_new</v>
          </cell>
          <cell r="C330">
            <v>4.1824E-2</v>
          </cell>
          <cell r="D330">
            <v>-3.8658999999999999E-2</v>
          </cell>
        </row>
        <row r="331">
          <cell r="A331" t="str">
            <v>SRR19503260</v>
          </cell>
          <cell r="B331" t="str">
            <v>time_very_new_2</v>
          </cell>
          <cell r="C331">
            <v>4.1873100000000003E-2</v>
          </cell>
          <cell r="D331">
            <v>-6.6333699999999995E-2</v>
          </cell>
        </row>
        <row r="332">
          <cell r="A332" t="str">
            <v>SRR19503270</v>
          </cell>
          <cell r="B332" t="str">
            <v>time_early</v>
          </cell>
          <cell r="C332">
            <v>9.17661E-3</v>
          </cell>
          <cell r="D332">
            <v>-7.2895799999999997E-2</v>
          </cell>
        </row>
        <row r="333">
          <cell r="A333" t="str">
            <v>SRR19503271</v>
          </cell>
          <cell r="B333" t="str">
            <v>time_early</v>
          </cell>
          <cell r="C333">
            <v>4.55191E-2</v>
          </cell>
          <cell r="D333">
            <v>-8.7947600000000001E-2</v>
          </cell>
        </row>
        <row r="334">
          <cell r="A334" t="str">
            <v>SRR19503273</v>
          </cell>
          <cell r="B334" t="str">
            <v>time_new</v>
          </cell>
          <cell r="C334">
            <v>-5.7476799999999998E-3</v>
          </cell>
          <cell r="D334">
            <v>-2.9365499999999999E-2</v>
          </cell>
        </row>
        <row r="335">
          <cell r="A335" t="str">
            <v>SRR19503283</v>
          </cell>
          <cell r="B335" t="str">
            <v>time_early</v>
          </cell>
          <cell r="C335">
            <v>8.0804899999999999E-2</v>
          </cell>
          <cell r="D335">
            <v>-3.1639899999999999E-2</v>
          </cell>
        </row>
        <row r="336">
          <cell r="A336" t="str">
            <v>SRR19503294</v>
          </cell>
          <cell r="B336" t="str">
            <v>time_very_new_1</v>
          </cell>
          <cell r="C336">
            <v>-0.111646</v>
          </cell>
          <cell r="D336">
            <v>-3.7371599999999998E-2</v>
          </cell>
        </row>
        <row r="337">
          <cell r="A337" t="str">
            <v>SRR21599126</v>
          </cell>
          <cell r="B337" t="str">
            <v>time_middle</v>
          </cell>
          <cell r="C337">
            <v>-1.0168E-2</v>
          </cell>
          <cell r="D337">
            <v>-1.8694499999999999E-2</v>
          </cell>
        </row>
        <row r="338">
          <cell r="A338" t="str">
            <v>SRR21599142</v>
          </cell>
          <cell r="B338" t="str">
            <v>time_very_new_1</v>
          </cell>
          <cell r="C338">
            <v>2.7788299999999999E-3</v>
          </cell>
          <cell r="D338">
            <v>-1.37731E-2</v>
          </cell>
        </row>
        <row r="339">
          <cell r="A339" t="str">
            <v>SRR21599145</v>
          </cell>
          <cell r="B339" t="str">
            <v>time_early</v>
          </cell>
          <cell r="C339">
            <v>8.1081799999999996E-2</v>
          </cell>
          <cell r="D339">
            <v>-1.61111E-2</v>
          </cell>
        </row>
        <row r="340">
          <cell r="A340" t="str">
            <v>SRR21599156</v>
          </cell>
          <cell r="B340" t="str">
            <v>time_very_new_2</v>
          </cell>
          <cell r="C340">
            <v>1.6513900000000001E-2</v>
          </cell>
          <cell r="D340">
            <v>7.1745600000000007E-2</v>
          </cell>
        </row>
        <row r="341">
          <cell r="A341" t="str">
            <v>SRR21599159</v>
          </cell>
          <cell r="B341" t="str">
            <v>time_early</v>
          </cell>
          <cell r="C341">
            <v>7.4670500000000001E-2</v>
          </cell>
          <cell r="D341">
            <v>-2.9820300000000001E-2</v>
          </cell>
        </row>
        <row r="342">
          <cell r="A342" t="str">
            <v>SRR21599166</v>
          </cell>
          <cell r="B342" t="str">
            <v>time_very_new_2</v>
          </cell>
          <cell r="C342">
            <v>-3.6380100000000001E-3</v>
          </cell>
          <cell r="D342">
            <v>4.82104E-2</v>
          </cell>
        </row>
        <row r="343">
          <cell r="A343" t="str">
            <v>SRR21599169</v>
          </cell>
          <cell r="B343" t="str">
            <v>time_very_new_2</v>
          </cell>
          <cell r="C343">
            <v>2.2871800000000001E-2</v>
          </cell>
          <cell r="D343">
            <v>7.3996800000000001E-2</v>
          </cell>
        </row>
        <row r="344">
          <cell r="A344" t="str">
            <v>SRR21599171</v>
          </cell>
          <cell r="B344" t="str">
            <v>time_very_new_2</v>
          </cell>
          <cell r="C344">
            <v>1.07078E-2</v>
          </cell>
          <cell r="D344">
            <v>5.3889100000000002E-2</v>
          </cell>
        </row>
        <row r="345">
          <cell r="A345" t="str">
            <v>SRR21599172</v>
          </cell>
          <cell r="B345" t="str">
            <v>time_new</v>
          </cell>
          <cell r="C345">
            <v>3.17179E-2</v>
          </cell>
          <cell r="D345">
            <v>2.3308099999999998E-2</v>
          </cell>
        </row>
        <row r="346">
          <cell r="A346" t="str">
            <v>SRR21599173</v>
          </cell>
          <cell r="B346" t="str">
            <v>time_very_new_1</v>
          </cell>
          <cell r="C346">
            <v>-8.7717299999999998E-2</v>
          </cell>
          <cell r="D346">
            <v>-2.2954599999999999E-2</v>
          </cell>
        </row>
        <row r="347">
          <cell r="A347" t="str">
            <v>SRR21599174</v>
          </cell>
          <cell r="B347" t="str">
            <v>time_new</v>
          </cell>
          <cell r="C347">
            <v>9.4066099999999993E-3</v>
          </cell>
          <cell r="D347">
            <v>1.0881899999999999E-3</v>
          </cell>
        </row>
        <row r="348">
          <cell r="A348" t="str">
            <v>SRR21599175</v>
          </cell>
          <cell r="B348" t="str">
            <v>time_new</v>
          </cell>
          <cell r="C348">
            <v>7.3812400000000005E-4</v>
          </cell>
          <cell r="D348">
            <v>7.2264199999999999E-3</v>
          </cell>
        </row>
        <row r="349">
          <cell r="A349" t="str">
            <v>SRR21599179</v>
          </cell>
          <cell r="B349" t="str">
            <v>time_very_new_2</v>
          </cell>
          <cell r="C349">
            <v>2.2970299999999999E-2</v>
          </cell>
          <cell r="D349">
            <v>4.0921600000000002E-2</v>
          </cell>
        </row>
        <row r="350">
          <cell r="A350" t="str">
            <v>SRR21599181</v>
          </cell>
          <cell r="B350" t="str">
            <v>time_new</v>
          </cell>
          <cell r="C350">
            <v>2.02098E-2</v>
          </cell>
          <cell r="D350">
            <v>-5.8521500000000004E-3</v>
          </cell>
        </row>
        <row r="351">
          <cell r="A351" t="str">
            <v>SRR21599182</v>
          </cell>
          <cell r="B351" t="str">
            <v>time_new</v>
          </cell>
          <cell r="C351">
            <v>2.3910600000000001E-2</v>
          </cell>
          <cell r="D351">
            <v>4.2977500000000002E-2</v>
          </cell>
        </row>
        <row r="352">
          <cell r="A352" t="str">
            <v>SRR21599184</v>
          </cell>
          <cell r="B352" t="str">
            <v>time_new</v>
          </cell>
          <cell r="C352">
            <v>2.0661800000000001E-2</v>
          </cell>
          <cell r="D352">
            <v>2.4747600000000002E-2</v>
          </cell>
        </row>
        <row r="353">
          <cell r="A353" t="str">
            <v>SRR21599189</v>
          </cell>
          <cell r="B353" t="str">
            <v>time_new</v>
          </cell>
          <cell r="C353">
            <v>2.8999400000000002E-2</v>
          </cell>
          <cell r="D353">
            <v>1.6259099999999999E-2</v>
          </cell>
        </row>
        <row r="354">
          <cell r="A354" t="str">
            <v>SRR21599198</v>
          </cell>
          <cell r="B354" t="str">
            <v>time_very_new_1</v>
          </cell>
          <cell r="C354">
            <v>-6.7072999999999994E-2</v>
          </cell>
          <cell r="D354">
            <v>2.3187500000000001E-3</v>
          </cell>
        </row>
        <row r="355">
          <cell r="A355" t="str">
            <v>SRR21599269</v>
          </cell>
          <cell r="B355" t="str">
            <v>time_very_new_1</v>
          </cell>
          <cell r="C355">
            <v>-7.4408199999999994E-2</v>
          </cell>
          <cell r="D355">
            <v>-7.3358800000000004E-3</v>
          </cell>
        </row>
        <row r="356">
          <cell r="A356" t="str">
            <v>SRR21599298</v>
          </cell>
          <cell r="B356" t="str">
            <v>time_new</v>
          </cell>
          <cell r="C356">
            <v>-3.1351200000000003E-2</v>
          </cell>
          <cell r="D356">
            <v>-5.4785500000000004E-3</v>
          </cell>
        </row>
        <row r="357">
          <cell r="A357" t="str">
            <v>SRR21599300</v>
          </cell>
          <cell r="B357" t="str">
            <v>time_very_new_2</v>
          </cell>
          <cell r="C357">
            <v>1.32376E-2</v>
          </cell>
          <cell r="D357">
            <v>2.0837299999999998E-3</v>
          </cell>
        </row>
        <row r="358">
          <cell r="A358" t="str">
            <v>SRR21599322</v>
          </cell>
          <cell r="B358" t="str">
            <v>time_new</v>
          </cell>
          <cell r="C358">
            <v>9.53297E-3</v>
          </cell>
          <cell r="D358">
            <v>1.32876E-2</v>
          </cell>
        </row>
        <row r="359">
          <cell r="A359" t="str">
            <v>SRR21599415</v>
          </cell>
          <cell r="B359" t="str">
            <v>time_very_new_1</v>
          </cell>
          <cell r="C359">
            <v>-2.9760499999999999E-2</v>
          </cell>
          <cell r="D359">
            <v>-2.82221E-2</v>
          </cell>
        </row>
        <row r="360">
          <cell r="A360" t="str">
            <v>SRR21599422</v>
          </cell>
          <cell r="B360" t="str">
            <v>time_very_new_1</v>
          </cell>
          <cell r="C360">
            <v>-8.1741999999999995E-2</v>
          </cell>
          <cell r="D360">
            <v>-7.5476600000000003E-3</v>
          </cell>
        </row>
        <row r="361">
          <cell r="A361" t="str">
            <v>SRR21599430</v>
          </cell>
          <cell r="B361" t="str">
            <v>time_very_new_2</v>
          </cell>
          <cell r="C361">
            <v>2.45112E-2</v>
          </cell>
          <cell r="D361">
            <v>1.31597E-2</v>
          </cell>
        </row>
        <row r="362">
          <cell r="A362" t="str">
            <v>sh1</v>
          </cell>
          <cell r="B362" t="str">
            <v>time_very_new_1</v>
          </cell>
          <cell r="C362">
            <v>-7.9347399999999998E-2</v>
          </cell>
          <cell r="D362">
            <v>3.0225999999999999E-2</v>
          </cell>
        </row>
        <row r="363">
          <cell r="A363" t="str">
            <v>sh10</v>
          </cell>
          <cell r="B363" t="str">
            <v>time_very_new_1</v>
          </cell>
          <cell r="C363">
            <v>-0.133074</v>
          </cell>
          <cell r="D363">
            <v>9.6123600000000003E-3</v>
          </cell>
        </row>
        <row r="364">
          <cell r="A364" t="str">
            <v>sh11</v>
          </cell>
          <cell r="B364" t="str">
            <v>time_very_new_1</v>
          </cell>
          <cell r="C364">
            <v>-7.4971399999999994E-2</v>
          </cell>
          <cell r="D364">
            <v>3.8864299999999997E-2</v>
          </cell>
        </row>
        <row r="365">
          <cell r="A365" t="str">
            <v>sh12</v>
          </cell>
          <cell r="B365" t="str">
            <v>time_very_new_1</v>
          </cell>
          <cell r="C365">
            <v>-6.5257700000000002E-2</v>
          </cell>
          <cell r="D365">
            <v>1.99037E-2</v>
          </cell>
        </row>
        <row r="366">
          <cell r="A366" t="str">
            <v>sh13</v>
          </cell>
          <cell r="B366" t="str">
            <v>time_very_new_1</v>
          </cell>
          <cell r="C366">
            <v>-0.165351</v>
          </cell>
          <cell r="D366">
            <v>2.3022600000000001E-2</v>
          </cell>
        </row>
        <row r="367">
          <cell r="A367" t="str">
            <v>sh14</v>
          </cell>
          <cell r="B367" t="str">
            <v>time_very_new_1</v>
          </cell>
          <cell r="C367">
            <v>-6.0796900000000001E-2</v>
          </cell>
          <cell r="D367">
            <v>2.3545300000000002E-2</v>
          </cell>
        </row>
        <row r="368">
          <cell r="A368" t="str">
            <v>sh15</v>
          </cell>
          <cell r="B368" t="str">
            <v>time_very_new_1</v>
          </cell>
          <cell r="C368">
            <v>-7.5548000000000004E-2</v>
          </cell>
          <cell r="D368">
            <v>1.19229E-2</v>
          </cell>
        </row>
        <row r="369">
          <cell r="A369" t="str">
            <v>sh2</v>
          </cell>
          <cell r="B369" t="str">
            <v>time_very_new_1</v>
          </cell>
          <cell r="C369">
            <v>-0.18060200000000001</v>
          </cell>
          <cell r="D369">
            <v>2.3045599999999999E-2</v>
          </cell>
        </row>
        <row r="370">
          <cell r="A370" t="str">
            <v>sh3</v>
          </cell>
          <cell r="B370" t="str">
            <v>time_very_new_1</v>
          </cell>
          <cell r="C370">
            <v>-9.6508800000000006E-2</v>
          </cell>
          <cell r="D370">
            <v>6.5781900000000003E-3</v>
          </cell>
        </row>
        <row r="371">
          <cell r="A371" t="str">
            <v>sh4</v>
          </cell>
          <cell r="B371" t="str">
            <v>time_very_new_1</v>
          </cell>
          <cell r="C371">
            <v>-0.128996</v>
          </cell>
          <cell r="D371">
            <v>2.7657899999999999E-2</v>
          </cell>
        </row>
        <row r="372">
          <cell r="A372" t="str">
            <v>sh5</v>
          </cell>
          <cell r="B372" t="str">
            <v>time_very_new_1</v>
          </cell>
          <cell r="C372">
            <v>-3.62327E-2</v>
          </cell>
          <cell r="D372">
            <v>4.5121700000000001E-2</v>
          </cell>
        </row>
        <row r="373">
          <cell r="A373" t="str">
            <v>sh6</v>
          </cell>
          <cell r="B373" t="str">
            <v>time_very_new_1</v>
          </cell>
          <cell r="C373">
            <v>-0.17484</v>
          </cell>
          <cell r="D373">
            <v>2.16178E-2</v>
          </cell>
        </row>
        <row r="374">
          <cell r="A374" t="str">
            <v>sh7</v>
          </cell>
          <cell r="B374" t="str">
            <v>time_very_new_1</v>
          </cell>
          <cell r="C374">
            <v>-0.17333000000000001</v>
          </cell>
          <cell r="D374">
            <v>2.0874299999999998E-2</v>
          </cell>
        </row>
        <row r="375">
          <cell r="A375" t="str">
            <v>sh8</v>
          </cell>
          <cell r="B375" t="str">
            <v>time_very_new_1</v>
          </cell>
          <cell r="C375">
            <v>-0.141711</v>
          </cell>
          <cell r="D375">
            <v>1.6222400000000001E-2</v>
          </cell>
        </row>
        <row r="376">
          <cell r="A376" t="str">
            <v>sh9</v>
          </cell>
          <cell r="B376" t="str">
            <v>time_very_new_1</v>
          </cell>
          <cell r="C376">
            <v>-0.142342</v>
          </cell>
          <cell r="D376">
            <v>2.0074399999999999E-2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8"/>
  <sheetViews>
    <sheetView zoomScale="70" zoomScaleNormal="70" workbookViewId="0">
      <selection activeCell="E381" sqref="E381"/>
    </sheetView>
  </sheetViews>
  <sheetFormatPr defaultColWidth="9" defaultRowHeight="23.25"/>
  <cols>
    <col min="1" max="1" width="21" style="23" customWidth="1"/>
    <col min="2" max="2" width="37.875" style="23" customWidth="1"/>
    <col min="3" max="3" width="24.625" style="23" customWidth="1"/>
    <col min="4" max="4" width="32" style="23" customWidth="1"/>
    <col min="5" max="5" width="31.25" style="23" customWidth="1"/>
    <col min="6" max="6" width="25.5" style="23" customWidth="1"/>
    <col min="7" max="7" width="27.625" style="23" customWidth="1"/>
    <col min="8" max="8" width="23" style="24" customWidth="1"/>
    <col min="9" max="9" width="27.5" style="23" customWidth="1"/>
    <col min="10" max="10" width="16.875" style="25" customWidth="1"/>
    <col min="11" max="16384" width="9" style="23"/>
  </cols>
  <sheetData>
    <row r="1" spans="1:10" ht="45.95" customHeight="1">
      <c r="A1" s="7" t="s">
        <v>1233</v>
      </c>
      <c r="B1" s="26"/>
      <c r="C1" s="26"/>
      <c r="D1" s="26"/>
      <c r="E1" s="26"/>
      <c r="F1" s="26"/>
      <c r="G1" s="26"/>
      <c r="I1" s="26"/>
      <c r="J1" s="24"/>
    </row>
    <row r="2" spans="1:10" ht="36" customHeight="1">
      <c r="A2" s="27" t="s">
        <v>0</v>
      </c>
      <c r="B2" s="28" t="s">
        <v>1</v>
      </c>
      <c r="C2" s="28" t="s">
        <v>2</v>
      </c>
      <c r="D2" s="27" t="s">
        <v>3</v>
      </c>
      <c r="E2" s="27" t="s">
        <v>4</v>
      </c>
      <c r="F2" s="27" t="s">
        <v>5</v>
      </c>
      <c r="G2" s="29" t="s">
        <v>6</v>
      </c>
      <c r="H2" s="28" t="s">
        <v>7</v>
      </c>
      <c r="I2" s="27" t="s">
        <v>8</v>
      </c>
      <c r="J2" s="27" t="s">
        <v>9</v>
      </c>
    </row>
    <row r="3" spans="1:10" ht="20.25">
      <c r="A3" s="30" t="s">
        <v>10</v>
      </c>
      <c r="B3" s="24" t="s">
        <v>11</v>
      </c>
      <c r="C3" s="24" t="s">
        <v>12</v>
      </c>
      <c r="D3" s="30">
        <v>71024115</v>
      </c>
      <c r="E3" s="30">
        <f t="shared" ref="E3:E10" si="0">D3*150</f>
        <v>10653617250</v>
      </c>
      <c r="F3" s="24">
        <v>0.97360000000000002</v>
      </c>
      <c r="G3" s="31">
        <f t="shared" ref="G3:G10" si="1">(E3*F3)/385710679</f>
        <v>26.8915597086696</v>
      </c>
      <c r="H3" s="24">
        <v>0.98870000000000002</v>
      </c>
      <c r="I3" s="30" t="s">
        <v>13</v>
      </c>
      <c r="J3" s="24" t="s">
        <v>14</v>
      </c>
    </row>
    <row r="4" spans="1:10" ht="20.25">
      <c r="A4" s="30" t="s">
        <v>15</v>
      </c>
      <c r="B4" s="24" t="s">
        <v>16</v>
      </c>
      <c r="C4" s="24" t="s">
        <v>17</v>
      </c>
      <c r="D4" s="30">
        <v>102247304</v>
      </c>
      <c r="E4" s="30">
        <f t="shared" si="0"/>
        <v>15337095600</v>
      </c>
      <c r="F4" s="24">
        <v>0.93389999999999995</v>
      </c>
      <c r="G4" s="31">
        <f t="shared" si="1"/>
        <v>37.134863929551699</v>
      </c>
      <c r="H4" s="24">
        <v>0.97519999999999996</v>
      </c>
      <c r="I4" s="30" t="s">
        <v>13</v>
      </c>
      <c r="J4" s="24" t="s">
        <v>14</v>
      </c>
    </row>
    <row r="5" spans="1:10" ht="20.25">
      <c r="A5" s="30" t="s">
        <v>18</v>
      </c>
      <c r="B5" s="24" t="s">
        <v>19</v>
      </c>
      <c r="C5" s="24" t="s">
        <v>20</v>
      </c>
      <c r="D5" s="30">
        <v>119937786</v>
      </c>
      <c r="E5" s="30">
        <f t="shared" si="0"/>
        <v>17990667900</v>
      </c>
      <c r="F5" s="24">
        <v>0.89200000000000002</v>
      </c>
      <c r="G5" s="31">
        <f t="shared" si="1"/>
        <v>41.6054743633375</v>
      </c>
      <c r="H5" s="24">
        <v>0.9738</v>
      </c>
      <c r="I5" s="30" t="s">
        <v>13</v>
      </c>
      <c r="J5" s="24" t="s">
        <v>14</v>
      </c>
    </row>
    <row r="6" spans="1:10" ht="20.25">
      <c r="A6" s="30" t="s">
        <v>21</v>
      </c>
      <c r="B6" s="24" t="s">
        <v>22</v>
      </c>
      <c r="C6" s="24" t="s">
        <v>23</v>
      </c>
      <c r="D6" s="30">
        <v>38976440</v>
      </c>
      <c r="E6" s="30">
        <f t="shared" si="0"/>
        <v>5846466000</v>
      </c>
      <c r="F6" s="24">
        <v>0.89910000000000001</v>
      </c>
      <c r="G6" s="31">
        <f t="shared" si="1"/>
        <v>13.628239680136</v>
      </c>
      <c r="H6" s="24">
        <v>0.97640000000000005</v>
      </c>
      <c r="I6" s="30" t="s">
        <v>13</v>
      </c>
      <c r="J6" s="24" t="s">
        <v>14</v>
      </c>
    </row>
    <row r="7" spans="1:10" ht="20.25">
      <c r="A7" s="30" t="s">
        <v>24</v>
      </c>
      <c r="B7" s="24" t="s">
        <v>25</v>
      </c>
      <c r="C7" s="24" t="s">
        <v>26</v>
      </c>
      <c r="D7" s="30">
        <v>152250543</v>
      </c>
      <c r="E7" s="30">
        <f t="shared" si="0"/>
        <v>22837581450</v>
      </c>
      <c r="F7" s="24">
        <v>0.87639999999999996</v>
      </c>
      <c r="G7" s="31">
        <f t="shared" si="1"/>
        <v>51.890853617719003</v>
      </c>
      <c r="H7" s="24">
        <v>0.97430000000000005</v>
      </c>
      <c r="I7" s="30" t="s">
        <v>13</v>
      </c>
      <c r="J7" s="24" t="s">
        <v>14</v>
      </c>
    </row>
    <row r="8" spans="1:10" ht="20.25">
      <c r="A8" s="30" t="s">
        <v>27</v>
      </c>
      <c r="B8" s="24" t="s">
        <v>28</v>
      </c>
      <c r="C8" s="24" t="s">
        <v>29</v>
      </c>
      <c r="D8" s="30">
        <v>90552924</v>
      </c>
      <c r="E8" s="30">
        <f t="shared" si="0"/>
        <v>13582938600</v>
      </c>
      <c r="F8" s="24">
        <v>0.84179999999999999</v>
      </c>
      <c r="G8" s="31">
        <f t="shared" si="1"/>
        <v>29.644286082833599</v>
      </c>
      <c r="H8" s="24">
        <v>0.97540000000000004</v>
      </c>
      <c r="I8" s="30" t="s">
        <v>13</v>
      </c>
      <c r="J8" s="24" t="s">
        <v>14</v>
      </c>
    </row>
    <row r="9" spans="1:10" ht="20.25">
      <c r="A9" s="30" t="s">
        <v>30</v>
      </c>
      <c r="B9" s="24" t="s">
        <v>31</v>
      </c>
      <c r="C9" s="24" t="s">
        <v>32</v>
      </c>
      <c r="D9" s="30">
        <v>42341333</v>
      </c>
      <c r="E9" s="30">
        <f t="shared" si="0"/>
        <v>6351199950</v>
      </c>
      <c r="F9" s="24">
        <v>0.86850000000000005</v>
      </c>
      <c r="G9" s="31">
        <f t="shared" si="1"/>
        <v>14.3009189449354</v>
      </c>
      <c r="H9" s="24">
        <v>0.97409999999999997</v>
      </c>
      <c r="I9" s="30" t="s">
        <v>13</v>
      </c>
      <c r="J9" s="24" t="s">
        <v>14</v>
      </c>
    </row>
    <row r="10" spans="1:10" ht="20.25">
      <c r="A10" s="30" t="s">
        <v>33</v>
      </c>
      <c r="B10" s="24" t="s">
        <v>34</v>
      </c>
      <c r="C10" s="24" t="s">
        <v>35</v>
      </c>
      <c r="D10" s="30">
        <v>91807122</v>
      </c>
      <c r="E10" s="30">
        <f t="shared" si="0"/>
        <v>13771068300</v>
      </c>
      <c r="F10" s="24">
        <v>0.99239999999999995</v>
      </c>
      <c r="G10" s="31">
        <f t="shared" si="1"/>
        <v>35.4317599304011</v>
      </c>
      <c r="H10" s="24">
        <v>0.97360000000000002</v>
      </c>
      <c r="I10" s="30" t="s">
        <v>13</v>
      </c>
      <c r="J10" s="24" t="s">
        <v>14</v>
      </c>
    </row>
    <row r="11" spans="1:10" ht="20.25">
      <c r="A11" s="30" t="s">
        <v>36</v>
      </c>
      <c r="B11" s="24" t="s">
        <v>37</v>
      </c>
      <c r="C11" s="24" t="s">
        <v>38</v>
      </c>
      <c r="D11" s="30">
        <v>90408100</v>
      </c>
      <c r="E11" s="30">
        <f t="shared" ref="E11:E74" si="2">D11*150</f>
        <v>13561215000</v>
      </c>
      <c r="F11" s="24">
        <v>0.98729999999999996</v>
      </c>
      <c r="G11" s="31">
        <f t="shared" ref="G11:G74" si="3">(E11*F11)/385710679</f>
        <v>34.712514582724303</v>
      </c>
      <c r="H11" s="24">
        <v>0.97940000000000005</v>
      </c>
      <c r="I11" s="30" t="s">
        <v>13</v>
      </c>
      <c r="J11" s="24" t="s">
        <v>14</v>
      </c>
    </row>
    <row r="12" spans="1:10" ht="20.25">
      <c r="A12" s="30" t="s">
        <v>39</v>
      </c>
      <c r="B12" s="24" t="s">
        <v>40</v>
      </c>
      <c r="C12" s="24" t="s">
        <v>41</v>
      </c>
      <c r="D12" s="30">
        <v>96369409</v>
      </c>
      <c r="E12" s="30">
        <f t="shared" si="2"/>
        <v>14455411350</v>
      </c>
      <c r="F12" s="24">
        <v>0.90600000000000003</v>
      </c>
      <c r="G12" s="31">
        <f t="shared" si="3"/>
        <v>33.954472603803602</v>
      </c>
      <c r="H12" s="24">
        <v>0.97989999999999999</v>
      </c>
      <c r="I12" s="30" t="s">
        <v>13</v>
      </c>
      <c r="J12" s="24" t="s">
        <v>14</v>
      </c>
    </row>
    <row r="13" spans="1:10" ht="20.25">
      <c r="A13" s="30" t="s">
        <v>42</v>
      </c>
      <c r="B13" s="24" t="s">
        <v>43</v>
      </c>
      <c r="C13" s="24" t="s">
        <v>44</v>
      </c>
      <c r="D13" s="30">
        <v>66549884</v>
      </c>
      <c r="E13" s="30">
        <f t="shared" si="2"/>
        <v>9982482600</v>
      </c>
      <c r="F13" s="24">
        <v>0.9133</v>
      </c>
      <c r="G13" s="31">
        <f t="shared" si="3"/>
        <v>23.636891211352701</v>
      </c>
      <c r="H13" s="24">
        <v>0.97540000000000004</v>
      </c>
      <c r="I13" s="30" t="s">
        <v>13</v>
      </c>
      <c r="J13" s="24" t="s">
        <v>14</v>
      </c>
    </row>
    <row r="14" spans="1:10" ht="20.25">
      <c r="A14" s="30" t="s">
        <v>45</v>
      </c>
      <c r="B14" s="24" t="s">
        <v>46</v>
      </c>
      <c r="C14" s="24" t="s">
        <v>47</v>
      </c>
      <c r="D14" s="30">
        <v>82987702</v>
      </c>
      <c r="E14" s="30">
        <f t="shared" si="2"/>
        <v>12448155300</v>
      </c>
      <c r="F14" s="24">
        <v>0.90510000000000002</v>
      </c>
      <c r="G14" s="31">
        <f t="shared" si="3"/>
        <v>29.2105611160172</v>
      </c>
      <c r="H14" s="24">
        <v>0.97399999999999998</v>
      </c>
      <c r="I14" s="30" t="s">
        <v>13</v>
      </c>
      <c r="J14" s="24" t="s">
        <v>14</v>
      </c>
    </row>
    <row r="15" spans="1:10" ht="20.25">
      <c r="A15" s="30" t="s">
        <v>48</v>
      </c>
      <c r="B15" s="24" t="s">
        <v>49</v>
      </c>
      <c r="C15" s="24" t="s">
        <v>50</v>
      </c>
      <c r="D15" s="30">
        <v>96687755</v>
      </c>
      <c r="E15" s="30">
        <f t="shared" si="2"/>
        <v>14503163250</v>
      </c>
      <c r="F15" s="24">
        <v>0.90610000000000002</v>
      </c>
      <c r="G15" s="31">
        <f t="shared" si="3"/>
        <v>34.070397674483402</v>
      </c>
      <c r="H15" s="24">
        <v>0.9738</v>
      </c>
      <c r="I15" s="30" t="s">
        <v>13</v>
      </c>
      <c r="J15" s="24" t="s">
        <v>14</v>
      </c>
    </row>
    <row r="16" spans="1:10" ht="20.25">
      <c r="A16" s="30" t="s">
        <v>51</v>
      </c>
      <c r="B16" s="24" t="s">
        <v>52</v>
      </c>
      <c r="C16" s="24" t="s">
        <v>53</v>
      </c>
      <c r="D16" s="30">
        <v>82841806</v>
      </c>
      <c r="E16" s="30">
        <f t="shared" si="2"/>
        <v>12426270900</v>
      </c>
      <c r="F16" s="24">
        <v>0.90659999999999996</v>
      </c>
      <c r="G16" s="31">
        <f t="shared" si="3"/>
        <v>29.2075325141309</v>
      </c>
      <c r="H16" s="24">
        <v>0.97540000000000004</v>
      </c>
      <c r="I16" s="30" t="s">
        <v>13</v>
      </c>
      <c r="J16" s="24" t="s">
        <v>14</v>
      </c>
    </row>
    <row r="17" spans="1:10" ht="20.25">
      <c r="A17" s="30" t="s">
        <v>54</v>
      </c>
      <c r="B17" s="24" t="s">
        <v>55</v>
      </c>
      <c r="C17" s="24" t="s">
        <v>56</v>
      </c>
      <c r="D17" s="30">
        <v>123380450</v>
      </c>
      <c r="E17" s="30">
        <f t="shared" si="2"/>
        <v>18507067500</v>
      </c>
      <c r="F17" s="24">
        <v>0.89370000000000005</v>
      </c>
      <c r="G17" s="31">
        <f t="shared" si="3"/>
        <v>42.881276369197998</v>
      </c>
      <c r="H17" s="24">
        <v>0.9798</v>
      </c>
      <c r="I17" s="30" t="s">
        <v>13</v>
      </c>
      <c r="J17" s="24" t="s">
        <v>14</v>
      </c>
    </row>
    <row r="18" spans="1:10" ht="20.25">
      <c r="A18" s="30" t="s">
        <v>57</v>
      </c>
      <c r="B18" s="24" t="s">
        <v>58</v>
      </c>
      <c r="C18" s="24" t="s">
        <v>59</v>
      </c>
      <c r="D18" s="30">
        <v>80296156</v>
      </c>
      <c r="E18" s="30">
        <f t="shared" si="2"/>
        <v>12044423400</v>
      </c>
      <c r="F18" s="24">
        <v>0.99399999999999999</v>
      </c>
      <c r="G18" s="31">
        <f t="shared" si="3"/>
        <v>31.0392154312119</v>
      </c>
      <c r="H18" s="24">
        <v>0.97929999999999995</v>
      </c>
      <c r="I18" s="30" t="s">
        <v>60</v>
      </c>
      <c r="J18" s="24" t="s">
        <v>61</v>
      </c>
    </row>
    <row r="19" spans="1:10" ht="20.25">
      <c r="A19" s="30" t="s">
        <v>62</v>
      </c>
      <c r="B19" s="24" t="s">
        <v>63</v>
      </c>
      <c r="C19" s="24" t="s">
        <v>64</v>
      </c>
      <c r="D19" s="30">
        <v>92259691</v>
      </c>
      <c r="E19" s="30">
        <f t="shared" si="2"/>
        <v>13838953650</v>
      </c>
      <c r="F19" s="24">
        <v>0.99580000000000002</v>
      </c>
      <c r="G19" s="31">
        <f t="shared" si="3"/>
        <v>35.728411980706397</v>
      </c>
      <c r="H19" s="24">
        <v>0.97160000000000002</v>
      </c>
      <c r="I19" s="30" t="s">
        <v>60</v>
      </c>
      <c r="J19" s="24" t="s">
        <v>61</v>
      </c>
    </row>
    <row r="20" spans="1:10" ht="20.25">
      <c r="A20" s="30" t="s">
        <v>65</v>
      </c>
      <c r="B20" s="24" t="s">
        <v>66</v>
      </c>
      <c r="C20" s="24" t="s">
        <v>67</v>
      </c>
      <c r="D20" s="30">
        <v>66436639</v>
      </c>
      <c r="E20" s="30">
        <f t="shared" si="2"/>
        <v>9965495850</v>
      </c>
      <c r="F20" s="24">
        <v>0.996</v>
      </c>
      <c r="G20" s="31">
        <f t="shared" si="3"/>
        <v>25.733365465362201</v>
      </c>
      <c r="H20" s="24">
        <v>0.97370000000000001</v>
      </c>
      <c r="I20" s="30" t="s">
        <v>60</v>
      </c>
      <c r="J20" s="24" t="s">
        <v>61</v>
      </c>
    </row>
    <row r="21" spans="1:10" ht="20.25">
      <c r="A21" s="30" t="s">
        <v>68</v>
      </c>
      <c r="B21" s="24" t="s">
        <v>69</v>
      </c>
      <c r="C21" s="24" t="s">
        <v>70</v>
      </c>
      <c r="D21" s="30">
        <v>68016355</v>
      </c>
      <c r="E21" s="30">
        <f t="shared" si="2"/>
        <v>10202453250</v>
      </c>
      <c r="F21" s="24">
        <v>0.99480000000000002</v>
      </c>
      <c r="G21" s="31">
        <f t="shared" si="3"/>
        <v>26.313506588444799</v>
      </c>
      <c r="H21" s="24">
        <v>0.98170000000000002</v>
      </c>
      <c r="I21" s="30" t="s">
        <v>60</v>
      </c>
      <c r="J21" s="24" t="s">
        <v>61</v>
      </c>
    </row>
    <row r="22" spans="1:10" ht="20.25">
      <c r="A22" s="30" t="s">
        <v>71</v>
      </c>
      <c r="B22" s="24" t="s">
        <v>72</v>
      </c>
      <c r="C22" s="24" t="s">
        <v>73</v>
      </c>
      <c r="D22" s="30">
        <v>81810368</v>
      </c>
      <c r="E22" s="30">
        <f t="shared" si="2"/>
        <v>12271555200</v>
      </c>
      <c r="F22" s="24">
        <v>0.99390000000000001</v>
      </c>
      <c r="G22" s="31">
        <f t="shared" si="3"/>
        <v>31.621366421332599</v>
      </c>
      <c r="H22" s="24">
        <v>0.97840000000000005</v>
      </c>
      <c r="I22" s="30" t="s">
        <v>60</v>
      </c>
      <c r="J22" s="24" t="s">
        <v>61</v>
      </c>
    </row>
    <row r="23" spans="1:10" ht="20.25">
      <c r="A23" s="30" t="s">
        <v>74</v>
      </c>
      <c r="B23" s="24" t="s">
        <v>75</v>
      </c>
      <c r="C23" s="24" t="s">
        <v>76</v>
      </c>
      <c r="D23" s="30">
        <v>67718952</v>
      </c>
      <c r="E23" s="30">
        <f t="shared" si="2"/>
        <v>10157842800</v>
      </c>
      <c r="F23" s="24">
        <v>0.99539999999999995</v>
      </c>
      <c r="G23" s="31">
        <f t="shared" si="3"/>
        <v>26.2142514418689</v>
      </c>
      <c r="H23" s="24">
        <v>0.98089999999999999</v>
      </c>
      <c r="I23" s="30" t="s">
        <v>60</v>
      </c>
      <c r="J23" s="24" t="s">
        <v>61</v>
      </c>
    </row>
    <row r="24" spans="1:10" ht="20.25">
      <c r="A24" s="30" t="s">
        <v>77</v>
      </c>
      <c r="B24" s="24" t="s">
        <v>78</v>
      </c>
      <c r="C24" s="24" t="s">
        <v>79</v>
      </c>
      <c r="D24" s="30">
        <v>79001813</v>
      </c>
      <c r="E24" s="30">
        <f t="shared" si="2"/>
        <v>11850271950</v>
      </c>
      <c r="F24" s="24">
        <v>0.99629999999999996</v>
      </c>
      <c r="G24" s="31">
        <f t="shared" si="3"/>
        <v>30.6095386687103</v>
      </c>
      <c r="H24" s="24">
        <v>0.97360000000000002</v>
      </c>
      <c r="I24" s="30" t="s">
        <v>60</v>
      </c>
      <c r="J24" s="24" t="s">
        <v>61</v>
      </c>
    </row>
    <row r="25" spans="1:10" ht="20.25">
      <c r="A25" s="30" t="s">
        <v>80</v>
      </c>
      <c r="B25" s="24" t="s">
        <v>81</v>
      </c>
      <c r="C25" s="24" t="s">
        <v>82</v>
      </c>
      <c r="D25" s="30">
        <v>76050343</v>
      </c>
      <c r="E25" s="30">
        <f t="shared" si="2"/>
        <v>11407551450</v>
      </c>
      <c r="F25" s="24">
        <v>0.99570000000000003</v>
      </c>
      <c r="G25" s="31">
        <f t="shared" si="3"/>
        <v>29.448235678133798</v>
      </c>
      <c r="H25" s="24">
        <v>0.97399999999999998</v>
      </c>
      <c r="I25" s="30" t="s">
        <v>60</v>
      </c>
      <c r="J25" s="24" t="s">
        <v>61</v>
      </c>
    </row>
    <row r="26" spans="1:10" ht="20.25">
      <c r="A26" s="30" t="s">
        <v>83</v>
      </c>
      <c r="B26" s="24" t="s">
        <v>84</v>
      </c>
      <c r="C26" s="24" t="s">
        <v>85</v>
      </c>
      <c r="D26" s="30">
        <v>74222956</v>
      </c>
      <c r="E26" s="30">
        <f t="shared" si="2"/>
        <v>11133443400</v>
      </c>
      <c r="F26" s="24">
        <v>0.99229999999999996</v>
      </c>
      <c r="G26" s="31">
        <f t="shared" si="3"/>
        <v>28.6424941991819</v>
      </c>
      <c r="H26" s="24">
        <v>0.97619999999999996</v>
      </c>
      <c r="I26" s="30" t="s">
        <v>60</v>
      </c>
      <c r="J26" s="24" t="s">
        <v>61</v>
      </c>
    </row>
    <row r="27" spans="1:10" ht="20.25">
      <c r="A27" s="30" t="s">
        <v>86</v>
      </c>
      <c r="B27" s="24" t="s">
        <v>87</v>
      </c>
      <c r="C27" s="24" t="s">
        <v>88</v>
      </c>
      <c r="D27" s="30">
        <v>84349338</v>
      </c>
      <c r="E27" s="30">
        <f t="shared" si="2"/>
        <v>12652400700</v>
      </c>
      <c r="F27" s="24">
        <v>0.995</v>
      </c>
      <c r="G27" s="31">
        <f t="shared" si="3"/>
        <v>32.6388129287444</v>
      </c>
      <c r="H27" s="24">
        <v>0.97399999999999998</v>
      </c>
      <c r="I27" s="30" t="s">
        <v>60</v>
      </c>
      <c r="J27" s="24" t="s">
        <v>61</v>
      </c>
    </row>
    <row r="28" spans="1:10" ht="20.25">
      <c r="A28" s="30" t="s">
        <v>89</v>
      </c>
      <c r="B28" s="24" t="s">
        <v>90</v>
      </c>
      <c r="C28" s="24" t="s">
        <v>91</v>
      </c>
      <c r="D28" s="30">
        <v>89694078</v>
      </c>
      <c r="E28" s="30">
        <f t="shared" si="2"/>
        <v>13454111700</v>
      </c>
      <c r="F28" s="24">
        <v>0.996</v>
      </c>
      <c r="G28" s="31">
        <f t="shared" si="3"/>
        <v>34.741831073855202</v>
      </c>
      <c r="H28" s="24">
        <v>0.97940000000000005</v>
      </c>
      <c r="I28" s="30" t="s">
        <v>60</v>
      </c>
      <c r="J28" s="24" t="s">
        <v>61</v>
      </c>
    </row>
    <row r="29" spans="1:10" ht="20.25">
      <c r="A29" s="30" t="s">
        <v>92</v>
      </c>
      <c r="B29" s="24" t="s">
        <v>93</v>
      </c>
      <c r="C29" s="24" t="s">
        <v>94</v>
      </c>
      <c r="D29" s="30">
        <v>84006779</v>
      </c>
      <c r="E29" s="30">
        <f t="shared" si="2"/>
        <v>12601016850</v>
      </c>
      <c r="F29" s="24">
        <v>0.99580000000000002</v>
      </c>
      <c r="G29" s="31">
        <f t="shared" si="3"/>
        <v>32.532396074079102</v>
      </c>
      <c r="H29" s="24">
        <v>0.98080000000000001</v>
      </c>
      <c r="I29" s="30" t="s">
        <v>60</v>
      </c>
      <c r="J29" s="24" t="s">
        <v>61</v>
      </c>
    </row>
    <row r="30" spans="1:10" ht="20.25">
      <c r="A30" s="30" t="s">
        <v>95</v>
      </c>
      <c r="B30" s="24" t="s">
        <v>96</v>
      </c>
      <c r="C30" s="24" t="s">
        <v>97</v>
      </c>
      <c r="D30" s="30">
        <v>68377999</v>
      </c>
      <c r="E30" s="30">
        <f t="shared" si="2"/>
        <v>10256699850</v>
      </c>
      <c r="F30" s="24">
        <v>0.99590000000000001</v>
      </c>
      <c r="G30" s="31">
        <f t="shared" si="3"/>
        <v>26.482666767478801</v>
      </c>
      <c r="H30" s="24">
        <v>0.97860000000000003</v>
      </c>
      <c r="I30" s="30" t="s">
        <v>60</v>
      </c>
      <c r="J30" s="24" t="s">
        <v>61</v>
      </c>
    </row>
    <row r="31" spans="1:10" ht="20.25">
      <c r="A31" s="30" t="s">
        <v>98</v>
      </c>
      <c r="B31" s="24" t="s">
        <v>99</v>
      </c>
      <c r="C31" s="24" t="s">
        <v>100</v>
      </c>
      <c r="D31" s="30">
        <v>68602757</v>
      </c>
      <c r="E31" s="30">
        <f t="shared" si="2"/>
        <v>10290413550</v>
      </c>
      <c r="F31" s="24">
        <v>0.99609999999999999</v>
      </c>
      <c r="G31" s="31">
        <f t="shared" si="3"/>
        <v>26.5750509260725</v>
      </c>
      <c r="H31" s="24">
        <v>0.97629999999999995</v>
      </c>
      <c r="I31" s="30" t="s">
        <v>60</v>
      </c>
      <c r="J31" s="24" t="s">
        <v>61</v>
      </c>
    </row>
    <row r="32" spans="1:10" ht="20.25">
      <c r="A32" s="30" t="s">
        <v>101</v>
      </c>
      <c r="B32" s="24" t="s">
        <v>102</v>
      </c>
      <c r="C32" s="24" t="s">
        <v>103</v>
      </c>
      <c r="D32" s="30">
        <v>76437730</v>
      </c>
      <c r="E32" s="30">
        <f t="shared" si="2"/>
        <v>11465659500</v>
      </c>
      <c r="F32" s="24">
        <v>0.996</v>
      </c>
      <c r="G32" s="31">
        <f t="shared" si="3"/>
        <v>29.607157602188099</v>
      </c>
      <c r="H32" s="24">
        <v>0.98140000000000005</v>
      </c>
      <c r="I32" s="30" t="s">
        <v>60</v>
      </c>
      <c r="J32" s="24" t="s">
        <v>61</v>
      </c>
    </row>
    <row r="33" spans="1:10" ht="20.25">
      <c r="A33" s="30" t="s">
        <v>104</v>
      </c>
      <c r="B33" s="24" t="s">
        <v>105</v>
      </c>
      <c r="C33" s="24" t="s">
        <v>106</v>
      </c>
      <c r="D33" s="30">
        <v>83362497</v>
      </c>
      <c r="E33" s="30">
        <f t="shared" si="2"/>
        <v>12504374550</v>
      </c>
      <c r="F33" s="24">
        <v>0.99480000000000002</v>
      </c>
      <c r="G33" s="31">
        <f t="shared" si="3"/>
        <v>32.250472905210898</v>
      </c>
      <c r="H33" s="24">
        <v>0.97929999999999995</v>
      </c>
      <c r="I33" s="30" t="s">
        <v>60</v>
      </c>
      <c r="J33" s="24" t="s">
        <v>61</v>
      </c>
    </row>
    <row r="34" spans="1:10" ht="20.25">
      <c r="A34" s="30" t="s">
        <v>107</v>
      </c>
      <c r="B34" s="24" t="s">
        <v>108</v>
      </c>
      <c r="C34" s="24" t="s">
        <v>109</v>
      </c>
      <c r="D34" s="30">
        <v>73777184</v>
      </c>
      <c r="E34" s="30">
        <f t="shared" si="2"/>
        <v>11066577600</v>
      </c>
      <c r="F34" s="24">
        <v>0.99580000000000002</v>
      </c>
      <c r="G34" s="31">
        <f t="shared" si="3"/>
        <v>28.570891536243899</v>
      </c>
      <c r="H34" s="24">
        <v>0.97130000000000005</v>
      </c>
      <c r="I34" s="30" t="s">
        <v>60</v>
      </c>
      <c r="J34" s="24" t="s">
        <v>61</v>
      </c>
    </row>
    <row r="35" spans="1:10" ht="20.25">
      <c r="A35" s="30" t="s">
        <v>110</v>
      </c>
      <c r="B35" s="24" t="s">
        <v>111</v>
      </c>
      <c r="C35" s="24" t="s">
        <v>112</v>
      </c>
      <c r="D35" s="30">
        <v>76755255</v>
      </c>
      <c r="E35" s="30">
        <f t="shared" si="2"/>
        <v>11513288250</v>
      </c>
      <c r="F35" s="24">
        <v>0.99560000000000004</v>
      </c>
      <c r="G35" s="31">
        <f t="shared" si="3"/>
        <v>29.7182069509151</v>
      </c>
      <c r="H35" s="24">
        <v>0.97409999999999997</v>
      </c>
      <c r="I35" s="30" t="s">
        <v>60</v>
      </c>
      <c r="J35" s="24" t="s">
        <v>61</v>
      </c>
    </row>
    <row r="36" spans="1:10" ht="20.25">
      <c r="A36" s="30" t="s">
        <v>113</v>
      </c>
      <c r="B36" s="24" t="s">
        <v>114</v>
      </c>
      <c r="C36" s="24" t="s">
        <v>115</v>
      </c>
      <c r="D36" s="30">
        <v>85876456</v>
      </c>
      <c r="E36" s="30">
        <f t="shared" si="2"/>
        <v>12881468400</v>
      </c>
      <c r="F36" s="24">
        <v>0.99550000000000005</v>
      </c>
      <c r="G36" s="31">
        <f t="shared" si="3"/>
        <v>33.2464266362716</v>
      </c>
      <c r="H36" s="24">
        <v>0.97419999999999995</v>
      </c>
      <c r="I36" s="30" t="s">
        <v>60</v>
      </c>
      <c r="J36" s="24" t="s">
        <v>61</v>
      </c>
    </row>
    <row r="37" spans="1:10" ht="20.25">
      <c r="A37" s="30" t="s">
        <v>116</v>
      </c>
      <c r="B37" s="24" t="s">
        <v>117</v>
      </c>
      <c r="C37" s="24" t="s">
        <v>118</v>
      </c>
      <c r="D37" s="30">
        <v>64973964</v>
      </c>
      <c r="E37" s="30">
        <f t="shared" si="2"/>
        <v>9746094600</v>
      </c>
      <c r="F37" s="24">
        <v>0.99619999999999997</v>
      </c>
      <c r="G37" s="31">
        <f t="shared" si="3"/>
        <v>25.171870962172701</v>
      </c>
      <c r="H37" s="24">
        <v>0.9738</v>
      </c>
      <c r="I37" s="30" t="s">
        <v>60</v>
      </c>
      <c r="J37" s="24" t="s">
        <v>61</v>
      </c>
    </row>
    <row r="38" spans="1:10" ht="20.25">
      <c r="A38" s="30" t="s">
        <v>119</v>
      </c>
      <c r="B38" s="24" t="s">
        <v>120</v>
      </c>
      <c r="C38" s="24" t="s">
        <v>121</v>
      </c>
      <c r="D38" s="30">
        <v>79149808</v>
      </c>
      <c r="E38" s="30">
        <f t="shared" si="2"/>
        <v>11872471200</v>
      </c>
      <c r="F38" s="24">
        <v>0.99490000000000001</v>
      </c>
      <c r="G38" s="31">
        <f t="shared" si="3"/>
        <v>30.6237867914463</v>
      </c>
      <c r="H38" s="24">
        <v>0.9798</v>
      </c>
      <c r="I38" s="30" t="s">
        <v>60</v>
      </c>
      <c r="J38" s="24" t="s">
        <v>61</v>
      </c>
    </row>
    <row r="39" spans="1:10" ht="20.25">
      <c r="A39" s="30" t="s">
        <v>122</v>
      </c>
      <c r="B39" s="24" t="s">
        <v>123</v>
      </c>
      <c r="C39" s="24" t="s">
        <v>124</v>
      </c>
      <c r="D39" s="30">
        <v>133728499</v>
      </c>
      <c r="E39" s="30">
        <f t="shared" si="2"/>
        <v>20059274850</v>
      </c>
      <c r="F39" s="24">
        <v>0.99590000000000001</v>
      </c>
      <c r="G39" s="31">
        <f t="shared" si="3"/>
        <v>51.792789027536898</v>
      </c>
      <c r="H39" s="24">
        <v>0.98050000000000004</v>
      </c>
      <c r="I39" s="30" t="s">
        <v>60</v>
      </c>
      <c r="J39" s="24" t="s">
        <v>61</v>
      </c>
    </row>
    <row r="40" spans="1:10" ht="20.25">
      <c r="A40" s="30" t="s">
        <v>125</v>
      </c>
      <c r="B40" s="24" t="s">
        <v>126</v>
      </c>
      <c r="C40" s="24" t="s">
        <v>127</v>
      </c>
      <c r="D40" s="30">
        <v>71663128</v>
      </c>
      <c r="E40" s="30">
        <f t="shared" si="2"/>
        <v>10749469200</v>
      </c>
      <c r="F40" s="24">
        <v>0.99660000000000004</v>
      </c>
      <c r="G40" s="31">
        <f t="shared" si="3"/>
        <v>27.774499354009301</v>
      </c>
      <c r="H40" s="24">
        <v>0.98150000000000004</v>
      </c>
      <c r="I40" s="30" t="s">
        <v>60</v>
      </c>
      <c r="J40" s="24" t="s">
        <v>61</v>
      </c>
    </row>
    <row r="41" spans="1:10" ht="20.25">
      <c r="A41" s="30" t="s">
        <v>128</v>
      </c>
      <c r="B41" s="24" t="s">
        <v>129</v>
      </c>
      <c r="C41" s="24" t="s">
        <v>130</v>
      </c>
      <c r="D41" s="30">
        <v>74049146</v>
      </c>
      <c r="E41" s="30">
        <f t="shared" si="2"/>
        <v>11107371900</v>
      </c>
      <c r="F41" s="24">
        <v>0.99580000000000002</v>
      </c>
      <c r="G41" s="31">
        <f t="shared" si="3"/>
        <v>28.676211316461899</v>
      </c>
      <c r="H41" s="24">
        <v>0.98229999999999995</v>
      </c>
      <c r="I41" s="30" t="s">
        <v>60</v>
      </c>
      <c r="J41" s="24" t="s">
        <v>61</v>
      </c>
    </row>
    <row r="42" spans="1:10" ht="20.25">
      <c r="A42" s="30" t="s">
        <v>131</v>
      </c>
      <c r="B42" s="24" t="s">
        <v>132</v>
      </c>
      <c r="C42" s="24" t="s">
        <v>133</v>
      </c>
      <c r="D42" s="30">
        <v>85059514</v>
      </c>
      <c r="E42" s="30">
        <f t="shared" si="2"/>
        <v>12758927100</v>
      </c>
      <c r="F42" s="24">
        <v>0.99580000000000002</v>
      </c>
      <c r="G42" s="31">
        <f t="shared" si="3"/>
        <v>32.940077363478999</v>
      </c>
      <c r="H42" s="24">
        <v>0.98350000000000004</v>
      </c>
      <c r="I42" s="30" t="s">
        <v>60</v>
      </c>
      <c r="J42" s="24" t="s">
        <v>61</v>
      </c>
    </row>
    <row r="43" spans="1:10" ht="20.25">
      <c r="A43" s="30" t="s">
        <v>134</v>
      </c>
      <c r="B43" s="24" t="s">
        <v>135</v>
      </c>
      <c r="C43" s="24" t="s">
        <v>136</v>
      </c>
      <c r="D43" s="30">
        <v>85474496</v>
      </c>
      <c r="E43" s="30">
        <f t="shared" si="2"/>
        <v>12821174400</v>
      </c>
      <c r="F43" s="24">
        <v>0.99560000000000004</v>
      </c>
      <c r="G43" s="31">
        <f t="shared" si="3"/>
        <v>33.094134872630796</v>
      </c>
      <c r="H43" s="24">
        <v>0.9798</v>
      </c>
      <c r="I43" s="30" t="s">
        <v>60</v>
      </c>
      <c r="J43" s="24" t="s">
        <v>61</v>
      </c>
    </row>
    <row r="44" spans="1:10" ht="20.25">
      <c r="A44" s="30" t="s">
        <v>137</v>
      </c>
      <c r="B44" s="24" t="s">
        <v>138</v>
      </c>
      <c r="C44" s="24" t="s">
        <v>139</v>
      </c>
      <c r="D44" s="30">
        <v>83989950</v>
      </c>
      <c r="E44" s="30">
        <f t="shared" si="2"/>
        <v>12598492500</v>
      </c>
      <c r="F44" s="24">
        <v>0.99629999999999996</v>
      </c>
      <c r="G44" s="31">
        <f t="shared" si="3"/>
        <v>32.542210421272799</v>
      </c>
      <c r="H44" s="24">
        <v>0.97319999999999995</v>
      </c>
      <c r="I44" s="30" t="s">
        <v>60</v>
      </c>
      <c r="J44" s="24" t="s">
        <v>61</v>
      </c>
    </row>
    <row r="45" spans="1:10" ht="20.25">
      <c r="A45" s="30" t="s">
        <v>140</v>
      </c>
      <c r="B45" s="24" t="s">
        <v>141</v>
      </c>
      <c r="C45" s="24" t="s">
        <v>142</v>
      </c>
      <c r="D45" s="30">
        <v>81409088</v>
      </c>
      <c r="E45" s="30">
        <f t="shared" si="2"/>
        <v>12211363200</v>
      </c>
      <c r="F45" s="24">
        <v>0.99590000000000001</v>
      </c>
      <c r="G45" s="31">
        <f t="shared" si="3"/>
        <v>31.529582334638999</v>
      </c>
      <c r="H45" s="24">
        <v>0.97109999999999996</v>
      </c>
      <c r="I45" s="30" t="s">
        <v>60</v>
      </c>
      <c r="J45" s="24" t="s">
        <v>61</v>
      </c>
    </row>
    <row r="46" spans="1:10" ht="20.25">
      <c r="A46" s="30" t="s">
        <v>143</v>
      </c>
      <c r="B46" s="24" t="s">
        <v>144</v>
      </c>
      <c r="C46" s="24" t="s">
        <v>145</v>
      </c>
      <c r="D46" s="30">
        <v>77079397</v>
      </c>
      <c r="E46" s="30">
        <f t="shared" si="2"/>
        <v>11561909550</v>
      </c>
      <c r="F46" s="24">
        <v>0.99619999999999997</v>
      </c>
      <c r="G46" s="31">
        <f t="shared" si="3"/>
        <v>29.861694064503698</v>
      </c>
      <c r="H46" s="24">
        <v>0.97709999999999997</v>
      </c>
      <c r="I46" s="30" t="s">
        <v>60</v>
      </c>
      <c r="J46" s="24" t="s">
        <v>61</v>
      </c>
    </row>
    <row r="47" spans="1:10" ht="20.25">
      <c r="A47" s="30" t="s">
        <v>146</v>
      </c>
      <c r="B47" s="24" t="s">
        <v>147</v>
      </c>
      <c r="C47" s="24" t="s">
        <v>148</v>
      </c>
      <c r="D47" s="30">
        <v>74752300</v>
      </c>
      <c r="E47" s="30">
        <f t="shared" si="2"/>
        <v>11212845000</v>
      </c>
      <c r="F47" s="24">
        <v>0.99639999999999995</v>
      </c>
      <c r="G47" s="31">
        <f t="shared" si="3"/>
        <v>28.965956522038599</v>
      </c>
      <c r="H47" s="24">
        <v>0.97399999999999998</v>
      </c>
      <c r="I47" s="30" t="s">
        <v>60</v>
      </c>
      <c r="J47" s="24" t="s">
        <v>61</v>
      </c>
    </row>
    <row r="48" spans="1:10" ht="20.25">
      <c r="A48" s="30" t="s">
        <v>149</v>
      </c>
      <c r="B48" s="24" t="s">
        <v>150</v>
      </c>
      <c r="C48" s="24" t="s">
        <v>151</v>
      </c>
      <c r="D48" s="30">
        <v>65069606</v>
      </c>
      <c r="E48" s="30">
        <f t="shared" si="2"/>
        <v>9760440900</v>
      </c>
      <c r="F48" s="24">
        <v>0.99580000000000002</v>
      </c>
      <c r="G48" s="31">
        <f t="shared" si="3"/>
        <v>25.198802048775999</v>
      </c>
      <c r="H48" s="24">
        <v>0.98129999999999995</v>
      </c>
      <c r="I48" s="30" t="s">
        <v>60</v>
      </c>
      <c r="J48" s="24" t="s">
        <v>61</v>
      </c>
    </row>
    <row r="49" spans="1:10" ht="20.25">
      <c r="A49" s="30" t="s">
        <v>152</v>
      </c>
      <c r="B49" s="24" t="s">
        <v>153</v>
      </c>
      <c r="C49" s="24" t="s">
        <v>154</v>
      </c>
      <c r="D49" s="30">
        <v>68267194</v>
      </c>
      <c r="E49" s="30">
        <f t="shared" si="2"/>
        <v>10240079100</v>
      </c>
      <c r="F49" s="24">
        <v>0.996</v>
      </c>
      <c r="G49" s="31">
        <f t="shared" si="3"/>
        <v>26.442407065426401</v>
      </c>
      <c r="H49" s="24">
        <v>0.9768</v>
      </c>
      <c r="I49" s="30" t="s">
        <v>60</v>
      </c>
      <c r="J49" s="24" t="s">
        <v>61</v>
      </c>
    </row>
    <row r="50" spans="1:10" ht="20.25">
      <c r="A50" s="30" t="s">
        <v>155</v>
      </c>
      <c r="B50" s="24" t="s">
        <v>156</v>
      </c>
      <c r="C50" s="24" t="s">
        <v>157</v>
      </c>
      <c r="D50" s="30">
        <v>78716874</v>
      </c>
      <c r="E50" s="30">
        <f t="shared" si="2"/>
        <v>11807531100</v>
      </c>
      <c r="F50" s="24">
        <v>0.99639999999999995</v>
      </c>
      <c r="G50" s="31">
        <f t="shared" si="3"/>
        <v>30.502199261224</v>
      </c>
      <c r="H50" s="24">
        <v>0.97719999999999996</v>
      </c>
      <c r="I50" s="30" t="s">
        <v>60</v>
      </c>
      <c r="J50" s="24" t="s">
        <v>61</v>
      </c>
    </row>
    <row r="51" spans="1:10" ht="20.25">
      <c r="A51" s="30" t="s">
        <v>158</v>
      </c>
      <c r="B51" s="24" t="s">
        <v>159</v>
      </c>
      <c r="C51" s="24" t="s">
        <v>160</v>
      </c>
      <c r="D51" s="30">
        <v>72446858</v>
      </c>
      <c r="E51" s="30">
        <f t="shared" si="2"/>
        <v>10867028700</v>
      </c>
      <c r="F51" s="24">
        <v>0.99590000000000001</v>
      </c>
      <c r="G51" s="31">
        <f t="shared" si="3"/>
        <v>28.0585279888763</v>
      </c>
      <c r="H51" s="24">
        <v>0.98009999999999997</v>
      </c>
      <c r="I51" s="30" t="s">
        <v>60</v>
      </c>
      <c r="J51" s="24" t="s">
        <v>61</v>
      </c>
    </row>
    <row r="52" spans="1:10" ht="20.25">
      <c r="A52" s="30" t="s">
        <v>161</v>
      </c>
      <c r="B52" s="24" t="s">
        <v>162</v>
      </c>
      <c r="C52" s="24" t="s">
        <v>163</v>
      </c>
      <c r="D52" s="30">
        <v>74822975</v>
      </c>
      <c r="E52" s="30">
        <f t="shared" si="2"/>
        <v>11223446250</v>
      </c>
      <c r="F52" s="24">
        <v>0.99580000000000002</v>
      </c>
      <c r="G52" s="31">
        <f t="shared" si="3"/>
        <v>28.975883697920601</v>
      </c>
      <c r="H52" s="24">
        <v>0.97840000000000005</v>
      </c>
      <c r="I52" s="30" t="s">
        <v>60</v>
      </c>
      <c r="J52" s="24" t="s">
        <v>61</v>
      </c>
    </row>
    <row r="53" spans="1:10" ht="20.25">
      <c r="A53" s="30" t="s">
        <v>164</v>
      </c>
      <c r="B53" s="24" t="s">
        <v>165</v>
      </c>
      <c r="C53" s="24" t="s">
        <v>166</v>
      </c>
      <c r="D53" s="30">
        <v>72507150</v>
      </c>
      <c r="E53" s="30">
        <f t="shared" si="2"/>
        <v>10876072500</v>
      </c>
      <c r="F53" s="24">
        <v>0.99509999999999998</v>
      </c>
      <c r="G53" s="31">
        <f t="shared" si="3"/>
        <v>28.059320972935801</v>
      </c>
      <c r="H53" s="24">
        <v>0.97989999999999999</v>
      </c>
      <c r="I53" s="30" t="s">
        <v>60</v>
      </c>
      <c r="J53" s="24" t="s">
        <v>61</v>
      </c>
    </row>
    <row r="54" spans="1:10" ht="20.25">
      <c r="A54" s="30" t="s">
        <v>167</v>
      </c>
      <c r="B54" s="24" t="s">
        <v>168</v>
      </c>
      <c r="C54" s="24" t="s">
        <v>169</v>
      </c>
      <c r="D54" s="30">
        <v>74419423</v>
      </c>
      <c r="E54" s="30">
        <f t="shared" si="2"/>
        <v>11162913450</v>
      </c>
      <c r="F54" s="24">
        <v>0.99550000000000005</v>
      </c>
      <c r="G54" s="31">
        <f t="shared" si="3"/>
        <v>28.8109221354356</v>
      </c>
      <c r="H54" s="24">
        <v>0.97330000000000005</v>
      </c>
      <c r="I54" s="30" t="s">
        <v>60</v>
      </c>
      <c r="J54" s="24" t="s">
        <v>61</v>
      </c>
    </row>
    <row r="55" spans="1:10" ht="20.25">
      <c r="A55" s="30" t="s">
        <v>170</v>
      </c>
      <c r="B55" s="24" t="s">
        <v>171</v>
      </c>
      <c r="C55" s="24" t="s">
        <v>172</v>
      </c>
      <c r="D55" s="30">
        <v>80319265</v>
      </c>
      <c r="E55" s="30">
        <f t="shared" si="2"/>
        <v>12047889750</v>
      </c>
      <c r="F55" s="24">
        <v>0.996</v>
      </c>
      <c r="G55" s="31">
        <f t="shared" si="3"/>
        <v>31.110619550671</v>
      </c>
      <c r="H55" s="24">
        <v>0.97299999999999998</v>
      </c>
      <c r="I55" s="30" t="s">
        <v>60</v>
      </c>
      <c r="J55" s="24" t="s">
        <v>14</v>
      </c>
    </row>
    <row r="56" spans="1:10" ht="20.25">
      <c r="A56" s="30" t="s">
        <v>173</v>
      </c>
      <c r="B56" s="24" t="s">
        <v>174</v>
      </c>
      <c r="C56" s="24" t="s">
        <v>175</v>
      </c>
      <c r="D56" s="30">
        <v>71903234</v>
      </c>
      <c r="E56" s="30">
        <f t="shared" si="2"/>
        <v>10785485100</v>
      </c>
      <c r="F56" s="24">
        <v>0.996</v>
      </c>
      <c r="G56" s="31">
        <f t="shared" si="3"/>
        <v>27.8507797280873</v>
      </c>
      <c r="H56" s="24">
        <v>0.97209999999999996</v>
      </c>
      <c r="I56" s="30" t="s">
        <v>60</v>
      </c>
      <c r="J56" s="24" t="s">
        <v>176</v>
      </c>
    </row>
    <row r="57" spans="1:10" ht="20.25">
      <c r="A57" s="30" t="s">
        <v>177</v>
      </c>
      <c r="B57" s="24" t="s">
        <v>178</v>
      </c>
      <c r="C57" s="24" t="s">
        <v>179</v>
      </c>
      <c r="D57" s="30">
        <v>81384086</v>
      </c>
      <c r="E57" s="30">
        <f t="shared" si="2"/>
        <v>12207612900</v>
      </c>
      <c r="F57" s="24">
        <v>0.99660000000000004</v>
      </c>
      <c r="G57" s="31">
        <f t="shared" si="3"/>
        <v>31.542053872301501</v>
      </c>
      <c r="H57" s="24">
        <v>0.9798</v>
      </c>
      <c r="I57" s="30" t="s">
        <v>60</v>
      </c>
      <c r="J57" s="24" t="s">
        <v>61</v>
      </c>
    </row>
    <row r="58" spans="1:10" ht="20.25">
      <c r="A58" s="30" t="s">
        <v>180</v>
      </c>
      <c r="B58" s="24" t="s">
        <v>181</v>
      </c>
      <c r="C58" s="24" t="s">
        <v>182</v>
      </c>
      <c r="D58" s="30">
        <v>74557391</v>
      </c>
      <c r="E58" s="30">
        <f t="shared" si="2"/>
        <v>11183608650</v>
      </c>
      <c r="F58" s="24">
        <v>0.99609999999999999</v>
      </c>
      <c r="G58" s="31">
        <f t="shared" si="3"/>
        <v>28.881732300351999</v>
      </c>
      <c r="H58" s="24">
        <v>0.97109999999999996</v>
      </c>
      <c r="I58" s="30" t="s">
        <v>60</v>
      </c>
      <c r="J58" s="24" t="s">
        <v>61</v>
      </c>
    </row>
    <row r="59" spans="1:10" ht="20.25">
      <c r="A59" s="30" t="s">
        <v>183</v>
      </c>
      <c r="B59" s="24" t="s">
        <v>184</v>
      </c>
      <c r="C59" s="24" t="s">
        <v>185</v>
      </c>
      <c r="D59" s="30">
        <v>71863256</v>
      </c>
      <c r="E59" s="30">
        <f t="shared" si="2"/>
        <v>10779488400</v>
      </c>
      <c r="F59" s="24">
        <v>0.99560000000000004</v>
      </c>
      <c r="G59" s="31">
        <f t="shared" si="3"/>
        <v>27.824115938049999</v>
      </c>
      <c r="H59" s="24">
        <v>0.97789999999999999</v>
      </c>
      <c r="I59" s="30" t="s">
        <v>60</v>
      </c>
      <c r="J59" s="24" t="s">
        <v>61</v>
      </c>
    </row>
    <row r="60" spans="1:10" ht="20.25">
      <c r="A60" s="30" t="s">
        <v>186</v>
      </c>
      <c r="B60" s="24" t="s">
        <v>187</v>
      </c>
      <c r="C60" s="24" t="s">
        <v>188</v>
      </c>
      <c r="D60" s="30">
        <v>59980984</v>
      </c>
      <c r="E60" s="30">
        <f t="shared" si="2"/>
        <v>8997147600</v>
      </c>
      <c r="F60" s="24">
        <v>0.99460000000000004</v>
      </c>
      <c r="G60" s="31">
        <f t="shared" si="3"/>
        <v>23.200195094831699</v>
      </c>
      <c r="H60" s="24">
        <v>0.97109999999999996</v>
      </c>
      <c r="I60" s="30" t="s">
        <v>60</v>
      </c>
      <c r="J60" s="24" t="s">
        <v>61</v>
      </c>
    </row>
    <row r="61" spans="1:10" ht="20.25">
      <c r="A61" s="30" t="s">
        <v>189</v>
      </c>
      <c r="B61" s="24" t="s">
        <v>190</v>
      </c>
      <c r="C61" s="24" t="s">
        <v>191</v>
      </c>
      <c r="D61" s="30">
        <v>68487316</v>
      </c>
      <c r="E61" s="30">
        <f t="shared" si="2"/>
        <v>10273097400</v>
      </c>
      <c r="F61" s="24">
        <v>0.99519999999999997</v>
      </c>
      <c r="G61" s="31">
        <f t="shared" si="3"/>
        <v>26.5063610864661</v>
      </c>
      <c r="H61" s="24">
        <v>0.97109999999999996</v>
      </c>
      <c r="I61" s="30" t="s">
        <v>60</v>
      </c>
      <c r="J61" s="24" t="s">
        <v>61</v>
      </c>
    </row>
    <row r="62" spans="1:10" ht="20.25">
      <c r="A62" s="30" t="s">
        <v>192</v>
      </c>
      <c r="B62" s="24" t="s">
        <v>193</v>
      </c>
      <c r="C62" s="24" t="s">
        <v>194</v>
      </c>
      <c r="D62" s="30">
        <v>67557478</v>
      </c>
      <c r="E62" s="30">
        <f t="shared" si="2"/>
        <v>10133621700</v>
      </c>
      <c r="F62" s="24">
        <v>0.995</v>
      </c>
      <c r="G62" s="31">
        <f t="shared" si="3"/>
        <v>26.141235232691098</v>
      </c>
      <c r="H62" s="24">
        <v>0.97289999999999999</v>
      </c>
      <c r="I62" s="30" t="s">
        <v>60</v>
      </c>
      <c r="J62" s="24" t="s">
        <v>61</v>
      </c>
    </row>
    <row r="63" spans="1:10" ht="20.25">
      <c r="A63" s="30" t="s">
        <v>195</v>
      </c>
      <c r="B63" s="24" t="s">
        <v>196</v>
      </c>
      <c r="C63" s="24" t="s">
        <v>197</v>
      </c>
      <c r="D63" s="30">
        <v>77748365</v>
      </c>
      <c r="E63" s="30">
        <f t="shared" si="2"/>
        <v>11662254750</v>
      </c>
      <c r="F63" s="24">
        <v>0.99590000000000001</v>
      </c>
      <c r="G63" s="31">
        <f t="shared" si="3"/>
        <v>30.111791396693501</v>
      </c>
      <c r="H63" s="24">
        <v>0.98170000000000002</v>
      </c>
      <c r="I63" s="30" t="s">
        <v>60</v>
      </c>
      <c r="J63" s="24" t="s">
        <v>61</v>
      </c>
    </row>
    <row r="64" spans="1:10" ht="20.25">
      <c r="A64" s="30" t="s">
        <v>198</v>
      </c>
      <c r="B64" s="24" t="s">
        <v>199</v>
      </c>
      <c r="C64" s="24" t="s">
        <v>200</v>
      </c>
      <c r="D64" s="30">
        <v>69654736</v>
      </c>
      <c r="E64" s="30">
        <f t="shared" si="2"/>
        <v>10448210400</v>
      </c>
      <c r="F64" s="24">
        <v>0.99560000000000004</v>
      </c>
      <c r="G64" s="31">
        <f t="shared" si="3"/>
        <v>26.969018076473802</v>
      </c>
      <c r="H64" s="24">
        <v>0.97729999999999995</v>
      </c>
      <c r="I64" s="30" t="s">
        <v>60</v>
      </c>
      <c r="J64" s="24" t="s">
        <v>61</v>
      </c>
    </row>
    <row r="65" spans="1:10" ht="20.25">
      <c r="A65" s="30" t="s">
        <v>201</v>
      </c>
      <c r="B65" s="24" t="s">
        <v>202</v>
      </c>
      <c r="C65" s="24" t="s">
        <v>203</v>
      </c>
      <c r="D65" s="30">
        <v>72700758</v>
      </c>
      <c r="E65" s="30">
        <f t="shared" si="2"/>
        <v>10905113700</v>
      </c>
      <c r="F65" s="24">
        <v>0.996</v>
      </c>
      <c r="G65" s="31">
        <f t="shared" si="3"/>
        <v>28.1596902459628</v>
      </c>
      <c r="H65" s="24">
        <v>0.98040000000000005</v>
      </c>
      <c r="I65" s="30" t="s">
        <v>60</v>
      </c>
      <c r="J65" s="24" t="s">
        <v>61</v>
      </c>
    </row>
    <row r="66" spans="1:10" ht="20.25">
      <c r="A66" s="30" t="s">
        <v>204</v>
      </c>
      <c r="B66" s="24" t="s">
        <v>205</v>
      </c>
      <c r="C66" s="24" t="s">
        <v>206</v>
      </c>
      <c r="D66" s="30">
        <v>71648073</v>
      </c>
      <c r="E66" s="30">
        <f t="shared" si="2"/>
        <v>10747210950</v>
      </c>
      <c r="F66" s="24">
        <v>0.99480000000000002</v>
      </c>
      <c r="G66" s="31">
        <f t="shared" si="3"/>
        <v>27.7185103632041</v>
      </c>
      <c r="H66" s="24">
        <v>0.97889999999999999</v>
      </c>
      <c r="I66" s="30" t="s">
        <v>60</v>
      </c>
      <c r="J66" s="24" t="s">
        <v>61</v>
      </c>
    </row>
    <row r="67" spans="1:10" ht="20.25">
      <c r="A67" s="30" t="s">
        <v>207</v>
      </c>
      <c r="B67" s="24" t="s">
        <v>208</v>
      </c>
      <c r="C67" s="24" t="s">
        <v>209</v>
      </c>
      <c r="D67" s="30">
        <v>70635498</v>
      </c>
      <c r="E67" s="30">
        <f t="shared" si="2"/>
        <v>10595324700</v>
      </c>
      <c r="F67" s="24">
        <v>0.995</v>
      </c>
      <c r="G67" s="31">
        <f t="shared" si="3"/>
        <v>27.332269108628999</v>
      </c>
      <c r="H67" s="24">
        <v>0.97509999999999997</v>
      </c>
      <c r="I67" s="30" t="s">
        <v>60</v>
      </c>
      <c r="J67" s="24" t="s">
        <v>61</v>
      </c>
    </row>
    <row r="68" spans="1:10" ht="20.25">
      <c r="A68" s="30" t="s">
        <v>210</v>
      </c>
      <c r="B68" s="24" t="s">
        <v>211</v>
      </c>
      <c r="C68" s="24" t="s">
        <v>212</v>
      </c>
      <c r="D68" s="30">
        <v>68514303</v>
      </c>
      <c r="E68" s="30">
        <f t="shared" si="2"/>
        <v>10277145450</v>
      </c>
      <c r="F68" s="24">
        <v>0.99409999999999998</v>
      </c>
      <c r="G68" s="31">
        <f t="shared" si="3"/>
        <v>26.4874965824967</v>
      </c>
      <c r="H68" s="24">
        <v>0.97640000000000005</v>
      </c>
      <c r="I68" s="30" t="s">
        <v>60</v>
      </c>
      <c r="J68" s="24" t="s">
        <v>61</v>
      </c>
    </row>
    <row r="69" spans="1:10" ht="20.25">
      <c r="A69" s="30" t="s">
        <v>213</v>
      </c>
      <c r="B69" s="24" t="s">
        <v>214</v>
      </c>
      <c r="C69" s="24" t="s">
        <v>215</v>
      </c>
      <c r="D69" s="30">
        <v>62369609</v>
      </c>
      <c r="E69" s="30">
        <f t="shared" si="2"/>
        <v>9355441350</v>
      </c>
      <c r="F69" s="24">
        <v>0.99380000000000002</v>
      </c>
      <c r="G69" s="31">
        <f t="shared" si="3"/>
        <v>24.104693283926402</v>
      </c>
      <c r="H69" s="24">
        <v>0.97430000000000005</v>
      </c>
      <c r="I69" s="30" t="s">
        <v>60</v>
      </c>
      <c r="J69" s="24" t="s">
        <v>61</v>
      </c>
    </row>
    <row r="70" spans="1:10" ht="20.25">
      <c r="A70" s="30" t="s">
        <v>216</v>
      </c>
      <c r="B70" s="24" t="s">
        <v>217</v>
      </c>
      <c r="C70" s="24" t="s">
        <v>218</v>
      </c>
      <c r="D70" s="30">
        <v>71912564</v>
      </c>
      <c r="E70" s="30">
        <f t="shared" si="2"/>
        <v>10786884600</v>
      </c>
      <c r="F70" s="24">
        <v>0.99390000000000001</v>
      </c>
      <c r="G70" s="31">
        <f t="shared" si="3"/>
        <v>27.795664438785199</v>
      </c>
      <c r="H70" s="24">
        <v>0.97729999999999995</v>
      </c>
      <c r="I70" s="30" t="s">
        <v>60</v>
      </c>
      <c r="J70" s="24" t="s">
        <v>61</v>
      </c>
    </row>
    <row r="71" spans="1:10" ht="20.25">
      <c r="A71" s="30" t="s">
        <v>219</v>
      </c>
      <c r="B71" s="24" t="s">
        <v>220</v>
      </c>
      <c r="C71" s="24" t="s">
        <v>221</v>
      </c>
      <c r="D71" s="30">
        <v>78986668</v>
      </c>
      <c r="E71" s="30">
        <f t="shared" si="2"/>
        <v>11848000200</v>
      </c>
      <c r="F71" s="24">
        <v>0.99490000000000001</v>
      </c>
      <c r="G71" s="31">
        <f t="shared" si="3"/>
        <v>30.560666428890901</v>
      </c>
      <c r="H71" s="24">
        <v>0.98029999999999995</v>
      </c>
      <c r="I71" s="30" t="s">
        <v>60</v>
      </c>
      <c r="J71" s="24" t="s">
        <v>61</v>
      </c>
    </row>
    <row r="72" spans="1:10" ht="20.25">
      <c r="A72" s="30" t="s">
        <v>222</v>
      </c>
      <c r="B72" s="24" t="s">
        <v>223</v>
      </c>
      <c r="C72" s="24" t="s">
        <v>224</v>
      </c>
      <c r="D72" s="30">
        <v>64168936</v>
      </c>
      <c r="E72" s="30">
        <f t="shared" si="2"/>
        <v>9625340400</v>
      </c>
      <c r="F72" s="24">
        <v>0.99490000000000001</v>
      </c>
      <c r="G72" s="31">
        <f t="shared" si="3"/>
        <v>24.8275499884721</v>
      </c>
      <c r="H72" s="24">
        <v>0.97430000000000005</v>
      </c>
      <c r="I72" s="30" t="s">
        <v>60</v>
      </c>
      <c r="J72" s="24" t="s">
        <v>61</v>
      </c>
    </row>
    <row r="73" spans="1:10" ht="20.25">
      <c r="A73" s="30" t="s">
        <v>225</v>
      </c>
      <c r="B73" s="24" t="s">
        <v>226</v>
      </c>
      <c r="C73" s="24" t="s">
        <v>227</v>
      </c>
      <c r="D73" s="30">
        <v>73991322</v>
      </c>
      <c r="E73" s="30">
        <f t="shared" si="2"/>
        <v>11098698300</v>
      </c>
      <c r="F73" s="24">
        <v>0.99439999999999995</v>
      </c>
      <c r="G73" s="31">
        <f t="shared" si="3"/>
        <v>28.613533900937199</v>
      </c>
      <c r="H73" s="24">
        <v>0.9778</v>
      </c>
      <c r="I73" s="30" t="s">
        <v>60</v>
      </c>
      <c r="J73" s="24" t="s">
        <v>61</v>
      </c>
    </row>
    <row r="74" spans="1:10" ht="20.25">
      <c r="A74" s="30" t="s">
        <v>228</v>
      </c>
      <c r="B74" s="24" t="s">
        <v>229</v>
      </c>
      <c r="C74" s="24" t="s">
        <v>230</v>
      </c>
      <c r="D74" s="30">
        <v>71397960</v>
      </c>
      <c r="E74" s="30">
        <f t="shared" si="2"/>
        <v>10709694000</v>
      </c>
      <c r="F74" s="24">
        <v>0.99509999999999998</v>
      </c>
      <c r="G74" s="31">
        <f t="shared" si="3"/>
        <v>27.630078915704601</v>
      </c>
      <c r="H74" s="24">
        <v>0.98199999999999998</v>
      </c>
      <c r="I74" s="30" t="s">
        <v>60</v>
      </c>
      <c r="J74" s="24" t="s">
        <v>61</v>
      </c>
    </row>
    <row r="75" spans="1:10" ht="20.25">
      <c r="A75" s="30" t="s">
        <v>231</v>
      </c>
      <c r="B75" s="24" t="s">
        <v>232</v>
      </c>
      <c r="C75" s="24" t="s">
        <v>233</v>
      </c>
      <c r="D75" s="30">
        <v>65711277</v>
      </c>
      <c r="E75" s="30">
        <f t="shared" ref="E75:E138" si="4">D75*150</f>
        <v>9856691550</v>
      </c>
      <c r="F75" s="24">
        <v>0.99299999999999999</v>
      </c>
      <c r="G75" s="31">
        <f t="shared" ref="G75:G138" si="5">(E75*F75)/385710679</f>
        <v>25.375742083485299</v>
      </c>
      <c r="H75" s="24">
        <v>0.97160000000000002</v>
      </c>
      <c r="I75" s="30" t="s">
        <v>60</v>
      </c>
      <c r="J75" s="24" t="s">
        <v>61</v>
      </c>
    </row>
    <row r="76" spans="1:10" ht="20.25">
      <c r="A76" s="30" t="s">
        <v>234</v>
      </c>
      <c r="B76" s="24" t="s">
        <v>235</v>
      </c>
      <c r="C76" s="24" t="s">
        <v>236</v>
      </c>
      <c r="D76" s="30">
        <v>77711953</v>
      </c>
      <c r="E76" s="30">
        <f t="shared" si="4"/>
        <v>11656792950</v>
      </c>
      <c r="F76" s="24">
        <v>0.99380000000000002</v>
      </c>
      <c r="G76" s="31">
        <f t="shared" si="5"/>
        <v>30.034223744450699</v>
      </c>
      <c r="H76" s="24">
        <v>0.97130000000000005</v>
      </c>
      <c r="I76" s="30" t="s">
        <v>60</v>
      </c>
      <c r="J76" s="24" t="s">
        <v>61</v>
      </c>
    </row>
    <row r="77" spans="1:10" ht="20.25">
      <c r="A77" s="30" t="s">
        <v>237</v>
      </c>
      <c r="B77" s="24" t="s">
        <v>238</v>
      </c>
      <c r="C77" s="24" t="s">
        <v>239</v>
      </c>
      <c r="D77" s="30">
        <v>62682825</v>
      </c>
      <c r="E77" s="30">
        <f t="shared" si="4"/>
        <v>9402423750</v>
      </c>
      <c r="F77" s="24">
        <v>0.99550000000000005</v>
      </c>
      <c r="G77" s="31">
        <f t="shared" si="5"/>
        <v>24.267186139082799</v>
      </c>
      <c r="H77" s="24">
        <v>0.97789999999999999</v>
      </c>
      <c r="I77" s="30" t="s">
        <v>60</v>
      </c>
      <c r="J77" s="24" t="s">
        <v>61</v>
      </c>
    </row>
    <row r="78" spans="1:10" ht="20.25">
      <c r="A78" s="30" t="s">
        <v>240</v>
      </c>
      <c r="B78" s="24" t="s">
        <v>241</v>
      </c>
      <c r="C78" s="24" t="s">
        <v>242</v>
      </c>
      <c r="D78" s="30">
        <v>83072769</v>
      </c>
      <c r="E78" s="30">
        <f t="shared" si="4"/>
        <v>12460915350</v>
      </c>
      <c r="F78" s="24">
        <v>0.99399999999999999</v>
      </c>
      <c r="G78" s="31">
        <f t="shared" si="5"/>
        <v>32.1125406483755</v>
      </c>
      <c r="H78" s="24">
        <v>0.98089999999999999</v>
      </c>
      <c r="I78" s="30" t="s">
        <v>60</v>
      </c>
      <c r="J78" s="24" t="s">
        <v>61</v>
      </c>
    </row>
    <row r="79" spans="1:10" ht="20.25">
      <c r="A79" s="30" t="s">
        <v>243</v>
      </c>
      <c r="B79" s="24" t="s">
        <v>244</v>
      </c>
      <c r="C79" s="24" t="s">
        <v>245</v>
      </c>
      <c r="D79" s="30">
        <v>72292835</v>
      </c>
      <c r="E79" s="30">
        <f t="shared" si="4"/>
        <v>10843925250</v>
      </c>
      <c r="F79" s="24">
        <v>0.9909</v>
      </c>
      <c r="G79" s="31">
        <f t="shared" si="5"/>
        <v>27.8583044630325</v>
      </c>
      <c r="H79" s="24">
        <v>0.97360000000000002</v>
      </c>
      <c r="I79" s="30" t="s">
        <v>60</v>
      </c>
      <c r="J79" s="24" t="s">
        <v>246</v>
      </c>
    </row>
    <row r="80" spans="1:10" ht="20.25">
      <c r="A80" s="30" t="s">
        <v>247</v>
      </c>
      <c r="B80" s="24" t="s">
        <v>248</v>
      </c>
      <c r="C80" s="24" t="s">
        <v>249</v>
      </c>
      <c r="D80" s="30">
        <v>75775107</v>
      </c>
      <c r="E80" s="30">
        <f t="shared" si="4"/>
        <v>11366266050</v>
      </c>
      <c r="F80" s="24">
        <v>0.98829999999999996</v>
      </c>
      <c r="G80" s="31">
        <f t="shared" si="5"/>
        <v>29.123592756981999</v>
      </c>
      <c r="H80" s="24">
        <v>0.98319999999999996</v>
      </c>
      <c r="I80" s="30" t="s">
        <v>60</v>
      </c>
      <c r="J80" s="24" t="s">
        <v>246</v>
      </c>
    </row>
    <row r="81" spans="1:10" ht="20.25">
      <c r="A81" s="30" t="s">
        <v>250</v>
      </c>
      <c r="B81" s="24" t="s">
        <v>251</v>
      </c>
      <c r="C81" s="24" t="s">
        <v>252</v>
      </c>
      <c r="D81" s="30">
        <v>63409774</v>
      </c>
      <c r="E81" s="30">
        <f t="shared" si="4"/>
        <v>9511466100</v>
      </c>
      <c r="F81" s="24">
        <v>0.99209999999999998</v>
      </c>
      <c r="G81" s="31">
        <f t="shared" si="5"/>
        <v>24.4647764025481</v>
      </c>
      <c r="H81" s="24">
        <v>0.98170000000000002</v>
      </c>
      <c r="I81" s="30" t="s">
        <v>60</v>
      </c>
      <c r="J81" s="24" t="s">
        <v>246</v>
      </c>
    </row>
    <row r="82" spans="1:10" ht="20.25">
      <c r="A82" s="30" t="s">
        <v>253</v>
      </c>
      <c r="B82" s="24" t="s">
        <v>254</v>
      </c>
      <c r="C82" s="24" t="s">
        <v>255</v>
      </c>
      <c r="D82" s="30">
        <v>71855288</v>
      </c>
      <c r="E82" s="30">
        <f t="shared" si="4"/>
        <v>10778293200</v>
      </c>
      <c r="F82" s="24">
        <v>0.98329999999999995</v>
      </c>
      <c r="G82" s="31">
        <f t="shared" si="5"/>
        <v>27.4773198684499</v>
      </c>
      <c r="H82" s="24">
        <v>0.97919999999999996</v>
      </c>
      <c r="I82" s="30" t="s">
        <v>60</v>
      </c>
      <c r="J82" s="24" t="s">
        <v>176</v>
      </c>
    </row>
    <row r="83" spans="1:10" ht="20.25">
      <c r="A83" s="30" t="s">
        <v>256</v>
      </c>
      <c r="B83" s="24" t="s">
        <v>257</v>
      </c>
      <c r="C83" s="24" t="s">
        <v>258</v>
      </c>
      <c r="D83" s="30">
        <v>66027086</v>
      </c>
      <c r="E83" s="30">
        <f t="shared" si="4"/>
        <v>9904062900</v>
      </c>
      <c r="F83" s="24">
        <v>0.96030000000000004</v>
      </c>
      <c r="G83" s="31">
        <f t="shared" si="5"/>
        <v>24.658045837693798</v>
      </c>
      <c r="H83" s="24">
        <v>0.97519999999999996</v>
      </c>
      <c r="I83" s="30" t="s">
        <v>60</v>
      </c>
      <c r="J83" s="24" t="s">
        <v>176</v>
      </c>
    </row>
    <row r="84" spans="1:10" ht="20.25">
      <c r="A84" s="30" t="s">
        <v>259</v>
      </c>
      <c r="B84" s="24" t="s">
        <v>260</v>
      </c>
      <c r="C84" s="24" t="s">
        <v>261</v>
      </c>
      <c r="D84" s="30">
        <v>77086551</v>
      </c>
      <c r="E84" s="30">
        <f t="shared" si="4"/>
        <v>11562982650</v>
      </c>
      <c r="F84" s="24">
        <v>0.96240000000000003</v>
      </c>
      <c r="G84" s="31">
        <f t="shared" si="5"/>
        <v>28.851196267656402</v>
      </c>
      <c r="H84" s="24">
        <v>0.9798</v>
      </c>
      <c r="I84" s="30" t="s">
        <v>60</v>
      </c>
      <c r="J84" s="24" t="s">
        <v>176</v>
      </c>
    </row>
    <row r="85" spans="1:10" ht="20.25">
      <c r="A85" s="30" t="s">
        <v>262</v>
      </c>
      <c r="B85" s="24" t="s">
        <v>263</v>
      </c>
      <c r="C85" s="24" t="s">
        <v>264</v>
      </c>
      <c r="D85" s="30">
        <v>73418612</v>
      </c>
      <c r="E85" s="30">
        <f t="shared" si="4"/>
        <v>11012791800</v>
      </c>
      <c r="F85" s="24">
        <v>0.93289999999999995</v>
      </c>
      <c r="G85" s="31">
        <f t="shared" si="5"/>
        <v>26.636113619814999</v>
      </c>
      <c r="H85" s="24">
        <v>0.97789999999999999</v>
      </c>
      <c r="I85" s="30" t="s">
        <v>60</v>
      </c>
      <c r="J85" s="24" t="s">
        <v>14</v>
      </c>
    </row>
    <row r="86" spans="1:10" ht="20.25">
      <c r="A86" s="30" t="s">
        <v>265</v>
      </c>
      <c r="B86" s="24" t="s">
        <v>266</v>
      </c>
      <c r="C86" s="24" t="s">
        <v>267</v>
      </c>
      <c r="D86" s="30">
        <v>74034704</v>
      </c>
      <c r="E86" s="30">
        <f t="shared" si="4"/>
        <v>11105205600</v>
      </c>
      <c r="F86" s="24">
        <v>0.94550000000000001</v>
      </c>
      <c r="G86" s="31">
        <f t="shared" si="5"/>
        <v>27.2224039065302</v>
      </c>
      <c r="H86" s="24">
        <v>0.97760000000000002</v>
      </c>
      <c r="I86" s="30" t="s">
        <v>60</v>
      </c>
      <c r="J86" s="24" t="s">
        <v>14</v>
      </c>
    </row>
    <row r="87" spans="1:10" ht="20.25">
      <c r="A87" s="30" t="s">
        <v>268</v>
      </c>
      <c r="B87" s="24" t="s">
        <v>269</v>
      </c>
      <c r="C87" s="24" t="s">
        <v>270</v>
      </c>
      <c r="D87" s="30">
        <v>79432832</v>
      </c>
      <c r="E87" s="30">
        <f t="shared" si="4"/>
        <v>11914924800</v>
      </c>
      <c r="F87" s="24">
        <v>0.93149999999999999</v>
      </c>
      <c r="G87" s="31">
        <f t="shared" si="5"/>
        <v>28.774812457811201</v>
      </c>
      <c r="H87" s="24">
        <v>0.98029999999999995</v>
      </c>
      <c r="I87" s="30" t="s">
        <v>60</v>
      </c>
      <c r="J87" s="24" t="s">
        <v>14</v>
      </c>
    </row>
    <row r="88" spans="1:10" ht="20.25">
      <c r="A88" s="30" t="s">
        <v>271</v>
      </c>
      <c r="B88" s="24" t="s">
        <v>272</v>
      </c>
      <c r="C88" s="24" t="s">
        <v>273</v>
      </c>
      <c r="D88" s="30">
        <v>77101312</v>
      </c>
      <c r="E88" s="30">
        <f t="shared" si="4"/>
        <v>11565196800</v>
      </c>
      <c r="F88" s="24">
        <v>0.94750000000000001</v>
      </c>
      <c r="G88" s="31">
        <f t="shared" si="5"/>
        <v>28.409957423035198</v>
      </c>
      <c r="H88" s="24">
        <v>0.97399999999999998</v>
      </c>
      <c r="I88" s="30" t="s">
        <v>60</v>
      </c>
      <c r="J88" s="24" t="s">
        <v>14</v>
      </c>
    </row>
    <row r="89" spans="1:10" ht="20.25">
      <c r="A89" s="30" t="s">
        <v>274</v>
      </c>
      <c r="B89" s="30" t="s">
        <v>275</v>
      </c>
      <c r="C89" s="30" t="s">
        <v>276</v>
      </c>
      <c r="D89" s="30">
        <v>24289717</v>
      </c>
      <c r="E89" s="30">
        <f t="shared" si="4"/>
        <v>3643457550</v>
      </c>
      <c r="F89" s="24">
        <v>0.99509999999999998</v>
      </c>
      <c r="G89" s="31">
        <f t="shared" si="5"/>
        <v>9.3998035455093003</v>
      </c>
      <c r="H89" s="24">
        <v>0.97370000000000001</v>
      </c>
      <c r="I89" s="26" t="s">
        <v>277</v>
      </c>
      <c r="J89" s="24" t="s">
        <v>278</v>
      </c>
    </row>
    <row r="90" spans="1:10" ht="20.25">
      <c r="A90" s="30" t="s">
        <v>279</v>
      </c>
      <c r="B90" s="30" t="s">
        <v>280</v>
      </c>
      <c r="C90" s="30" t="s">
        <v>281</v>
      </c>
      <c r="D90" s="30">
        <v>23313676</v>
      </c>
      <c r="E90" s="30">
        <f t="shared" si="4"/>
        <v>3497051400</v>
      </c>
      <c r="F90" s="24">
        <v>0.99480000000000002</v>
      </c>
      <c r="G90" s="31">
        <f t="shared" si="5"/>
        <v>9.0193684596427808</v>
      </c>
      <c r="H90" s="24">
        <v>0.97540000000000004</v>
      </c>
      <c r="I90" s="26" t="s">
        <v>277</v>
      </c>
      <c r="J90" s="24" t="s">
        <v>14</v>
      </c>
    </row>
    <row r="91" spans="1:10" ht="20.25">
      <c r="A91" s="30" t="s">
        <v>282</v>
      </c>
      <c r="B91" s="30" t="s">
        <v>283</v>
      </c>
      <c r="C91" s="30" t="s">
        <v>284</v>
      </c>
      <c r="D91" s="30">
        <v>21460244</v>
      </c>
      <c r="E91" s="30">
        <f t="shared" si="4"/>
        <v>3219036600</v>
      </c>
      <c r="F91" s="24">
        <v>0.99539999999999995</v>
      </c>
      <c r="G91" s="31">
        <f t="shared" si="5"/>
        <v>8.3073381321651194</v>
      </c>
      <c r="H91" s="24">
        <v>0.97430000000000005</v>
      </c>
      <c r="I91" s="26" t="s">
        <v>277</v>
      </c>
      <c r="J91" s="24" t="s">
        <v>14</v>
      </c>
    </row>
    <row r="92" spans="1:10" ht="20.25">
      <c r="A92" s="30" t="s">
        <v>285</v>
      </c>
      <c r="B92" s="30" t="s">
        <v>286</v>
      </c>
      <c r="C92" s="30" t="s">
        <v>287</v>
      </c>
      <c r="D92" s="30">
        <v>27097150</v>
      </c>
      <c r="E92" s="30">
        <f t="shared" si="4"/>
        <v>4064572500</v>
      </c>
      <c r="F92" s="24">
        <v>0.99580000000000002</v>
      </c>
      <c r="G92" s="31">
        <f t="shared" si="5"/>
        <v>10.4936200003423</v>
      </c>
      <c r="H92" s="24">
        <v>0.9778</v>
      </c>
      <c r="I92" s="26" t="s">
        <v>277</v>
      </c>
      <c r="J92" s="24" t="s">
        <v>14</v>
      </c>
    </row>
    <row r="93" spans="1:10" ht="20.25">
      <c r="A93" s="30" t="s">
        <v>288</v>
      </c>
      <c r="B93" s="30" t="s">
        <v>289</v>
      </c>
      <c r="C93" s="30" t="s">
        <v>290</v>
      </c>
      <c r="D93" s="30">
        <v>23173517</v>
      </c>
      <c r="E93" s="30">
        <f t="shared" si="4"/>
        <v>3476027550</v>
      </c>
      <c r="F93" s="24">
        <v>0.99570000000000003</v>
      </c>
      <c r="G93" s="31">
        <f t="shared" si="5"/>
        <v>8.9732559142729897</v>
      </c>
      <c r="H93" s="24">
        <v>0.97599999999999998</v>
      </c>
      <c r="I93" s="26" t="s">
        <v>277</v>
      </c>
      <c r="J93" s="24" t="s">
        <v>14</v>
      </c>
    </row>
    <row r="94" spans="1:10" ht="20.25">
      <c r="A94" s="30" t="s">
        <v>291</v>
      </c>
      <c r="B94" s="30" t="s">
        <v>292</v>
      </c>
      <c r="C94" s="30" t="s">
        <v>293</v>
      </c>
      <c r="D94" s="30">
        <v>27225475</v>
      </c>
      <c r="E94" s="30">
        <f t="shared" si="4"/>
        <v>4083821250</v>
      </c>
      <c r="F94" s="24">
        <v>0.99460000000000004</v>
      </c>
      <c r="G94" s="31">
        <f t="shared" si="5"/>
        <v>10.530609693723299</v>
      </c>
      <c r="H94" s="24">
        <v>0.98240000000000005</v>
      </c>
      <c r="I94" s="26" t="s">
        <v>277</v>
      </c>
      <c r="J94" s="24" t="s">
        <v>61</v>
      </c>
    </row>
    <row r="95" spans="1:10" ht="20.25">
      <c r="A95" s="30" t="s">
        <v>294</v>
      </c>
      <c r="B95" s="30" t="s">
        <v>295</v>
      </c>
      <c r="C95" s="30" t="s">
        <v>296</v>
      </c>
      <c r="D95" s="30">
        <v>22143878</v>
      </c>
      <c r="E95" s="30">
        <f t="shared" si="4"/>
        <v>3321581700</v>
      </c>
      <c r="F95" s="24">
        <v>0.99539999999999995</v>
      </c>
      <c r="G95" s="31">
        <f t="shared" si="5"/>
        <v>8.5719753281189295</v>
      </c>
      <c r="H95" s="24">
        <v>0.97989999999999999</v>
      </c>
      <c r="I95" s="26" t="s">
        <v>277</v>
      </c>
      <c r="J95" s="24" t="s">
        <v>14</v>
      </c>
    </row>
    <row r="96" spans="1:10" ht="20.25">
      <c r="A96" s="30" t="s">
        <v>297</v>
      </c>
      <c r="B96" s="30" t="s">
        <v>298</v>
      </c>
      <c r="C96" s="30" t="s">
        <v>299</v>
      </c>
      <c r="D96" s="30">
        <v>26366744</v>
      </c>
      <c r="E96" s="30">
        <f t="shared" si="4"/>
        <v>3955011600</v>
      </c>
      <c r="F96" s="24">
        <v>0.99470000000000003</v>
      </c>
      <c r="G96" s="31">
        <f t="shared" si="5"/>
        <v>10.1994843614895</v>
      </c>
      <c r="H96" s="24">
        <v>0.97719999999999996</v>
      </c>
      <c r="I96" s="26" t="s">
        <v>277</v>
      </c>
      <c r="J96" s="24" t="s">
        <v>14</v>
      </c>
    </row>
    <row r="97" spans="1:10" ht="20.25">
      <c r="A97" s="30" t="s">
        <v>300</v>
      </c>
      <c r="B97" s="30" t="s">
        <v>301</v>
      </c>
      <c r="C97" s="30" t="s">
        <v>302</v>
      </c>
      <c r="D97" s="30">
        <v>24674023</v>
      </c>
      <c r="E97" s="30">
        <f t="shared" si="4"/>
        <v>3701103450</v>
      </c>
      <c r="F97" s="24">
        <v>0.99439999999999995</v>
      </c>
      <c r="G97" s="31">
        <f t="shared" si="5"/>
        <v>9.5418080728845993</v>
      </c>
      <c r="H97" s="24">
        <v>0.97599999999999998</v>
      </c>
      <c r="I97" s="26" t="s">
        <v>277</v>
      </c>
      <c r="J97" s="24" t="s">
        <v>14</v>
      </c>
    </row>
    <row r="98" spans="1:10" ht="20.25">
      <c r="A98" s="30" t="s">
        <v>303</v>
      </c>
      <c r="B98" s="30" t="s">
        <v>304</v>
      </c>
      <c r="C98" s="30" t="s">
        <v>305</v>
      </c>
      <c r="D98" s="30">
        <v>22773831</v>
      </c>
      <c r="E98" s="30">
        <f t="shared" si="4"/>
        <v>3416074650</v>
      </c>
      <c r="F98" s="24">
        <v>0.99409999999999998</v>
      </c>
      <c r="G98" s="31">
        <f t="shared" si="5"/>
        <v>8.8043188702198201</v>
      </c>
      <c r="H98" s="24">
        <v>0.97109999999999996</v>
      </c>
      <c r="I98" s="26" t="s">
        <v>277</v>
      </c>
      <c r="J98" s="24" t="s">
        <v>14</v>
      </c>
    </row>
    <row r="99" spans="1:10" ht="20.25">
      <c r="A99" s="30" t="s">
        <v>306</v>
      </c>
      <c r="B99" s="30" t="s">
        <v>307</v>
      </c>
      <c r="C99" s="30" t="s">
        <v>308</v>
      </c>
      <c r="D99" s="30">
        <v>22913954</v>
      </c>
      <c r="E99" s="30">
        <f t="shared" si="4"/>
        <v>3437093100</v>
      </c>
      <c r="F99" s="24">
        <v>0.99460000000000004</v>
      </c>
      <c r="G99" s="31">
        <f t="shared" si="5"/>
        <v>8.8629456828183901</v>
      </c>
      <c r="H99" s="24">
        <v>0.97760000000000002</v>
      </c>
      <c r="I99" s="26" t="s">
        <v>277</v>
      </c>
      <c r="J99" s="24" t="s">
        <v>14</v>
      </c>
    </row>
    <row r="100" spans="1:10" ht="20.25">
      <c r="A100" s="30" t="s">
        <v>309</v>
      </c>
      <c r="B100" s="30" t="s">
        <v>310</v>
      </c>
      <c r="C100" s="30" t="s">
        <v>311</v>
      </c>
      <c r="D100" s="30">
        <v>24847479</v>
      </c>
      <c r="E100" s="30">
        <f t="shared" si="4"/>
        <v>3727121850</v>
      </c>
      <c r="F100" s="24">
        <v>0.99139999999999995</v>
      </c>
      <c r="G100" s="31">
        <f t="shared" si="5"/>
        <v>9.5798970660337908</v>
      </c>
      <c r="H100" s="24">
        <v>0.98129999999999995</v>
      </c>
      <c r="I100" s="26" t="s">
        <v>277</v>
      </c>
      <c r="J100" s="24" t="s">
        <v>14</v>
      </c>
    </row>
    <row r="101" spans="1:10" ht="20.25">
      <c r="A101" s="30" t="s">
        <v>312</v>
      </c>
      <c r="B101" s="30" t="s">
        <v>313</v>
      </c>
      <c r="C101" s="30" t="s">
        <v>314</v>
      </c>
      <c r="D101" s="30">
        <v>23129993</v>
      </c>
      <c r="E101" s="30">
        <f t="shared" si="4"/>
        <v>3469498950</v>
      </c>
      <c r="F101" s="24">
        <v>0.99060000000000004</v>
      </c>
      <c r="G101" s="31">
        <f t="shared" si="5"/>
        <v>8.9105276234003394</v>
      </c>
      <c r="H101" s="24">
        <v>0.97289999999999999</v>
      </c>
      <c r="I101" s="26" t="s">
        <v>277</v>
      </c>
      <c r="J101" s="24" t="s">
        <v>14</v>
      </c>
    </row>
    <row r="102" spans="1:10" ht="20.25">
      <c r="A102" s="30" t="s">
        <v>315</v>
      </c>
      <c r="B102" s="30" t="s">
        <v>316</v>
      </c>
      <c r="C102" s="30" t="s">
        <v>317</v>
      </c>
      <c r="D102" s="30">
        <v>28200068</v>
      </c>
      <c r="E102" s="30">
        <f t="shared" si="4"/>
        <v>4230010200</v>
      </c>
      <c r="F102" s="24">
        <v>0.99429999999999996</v>
      </c>
      <c r="G102" s="31">
        <f t="shared" si="5"/>
        <v>10.9042849235191</v>
      </c>
      <c r="H102" s="24">
        <v>0.97940000000000005</v>
      </c>
      <c r="I102" s="26" t="s">
        <v>277</v>
      </c>
      <c r="J102" s="24" t="s">
        <v>246</v>
      </c>
    </row>
    <row r="103" spans="1:10" ht="20.25">
      <c r="A103" s="30" t="s">
        <v>318</v>
      </c>
      <c r="B103" s="30" t="s">
        <v>319</v>
      </c>
      <c r="C103" s="30" t="s">
        <v>320</v>
      </c>
      <c r="D103" s="30">
        <v>19367699</v>
      </c>
      <c r="E103" s="30">
        <f t="shared" si="4"/>
        <v>2905154850</v>
      </c>
      <c r="F103" s="24">
        <v>0.99209999999999998</v>
      </c>
      <c r="G103" s="31">
        <f t="shared" si="5"/>
        <v>7.47245094213479</v>
      </c>
      <c r="H103" s="24">
        <v>0.97289999999999999</v>
      </c>
      <c r="I103" s="26" t="s">
        <v>277</v>
      </c>
      <c r="J103" s="24" t="s">
        <v>246</v>
      </c>
    </row>
    <row r="104" spans="1:10" ht="20.25">
      <c r="A104" s="30" t="s">
        <v>321</v>
      </c>
      <c r="B104" s="30" t="s">
        <v>322</v>
      </c>
      <c r="C104" s="30" t="s">
        <v>323</v>
      </c>
      <c r="D104" s="30">
        <v>21436582</v>
      </c>
      <c r="E104" s="30">
        <f t="shared" si="4"/>
        <v>3215487300</v>
      </c>
      <c r="F104" s="24">
        <v>0.99529999999999996</v>
      </c>
      <c r="G104" s="31">
        <f t="shared" si="5"/>
        <v>8.2973448336648197</v>
      </c>
      <c r="H104" s="24">
        <v>0.97640000000000005</v>
      </c>
      <c r="I104" s="26" t="s">
        <v>277</v>
      </c>
      <c r="J104" s="24" t="s">
        <v>246</v>
      </c>
    </row>
    <row r="105" spans="1:10" ht="20.25">
      <c r="A105" s="30" t="s">
        <v>324</v>
      </c>
      <c r="B105" s="30" t="s">
        <v>325</v>
      </c>
      <c r="C105" s="30" t="s">
        <v>326</v>
      </c>
      <c r="D105" s="30">
        <v>24707341</v>
      </c>
      <c r="E105" s="30">
        <f t="shared" si="4"/>
        <v>3706101150</v>
      </c>
      <c r="F105" s="24">
        <v>0.99070000000000003</v>
      </c>
      <c r="G105" s="31">
        <f t="shared" si="5"/>
        <v>9.5191411832935007</v>
      </c>
      <c r="H105" s="24">
        <v>0.97929999999999995</v>
      </c>
      <c r="I105" s="26" t="s">
        <v>277</v>
      </c>
      <c r="J105" s="24" t="s">
        <v>246</v>
      </c>
    </row>
    <row r="106" spans="1:10" ht="20.25">
      <c r="A106" s="30" t="s">
        <v>327</v>
      </c>
      <c r="B106" s="30" t="s">
        <v>328</v>
      </c>
      <c r="C106" s="30" t="s">
        <v>329</v>
      </c>
      <c r="D106" s="30">
        <v>23980533</v>
      </c>
      <c r="E106" s="30">
        <f t="shared" si="4"/>
        <v>3597079950</v>
      </c>
      <c r="F106" s="24">
        <v>0.99299999999999999</v>
      </c>
      <c r="G106" s="31">
        <f t="shared" si="5"/>
        <v>9.2605690866806398</v>
      </c>
      <c r="H106" s="24">
        <v>0.97209999999999996</v>
      </c>
      <c r="I106" s="26" t="s">
        <v>277</v>
      </c>
      <c r="J106" s="24" t="s">
        <v>246</v>
      </c>
    </row>
    <row r="107" spans="1:10" ht="20.25">
      <c r="A107" s="30" t="s">
        <v>330</v>
      </c>
      <c r="B107" s="30" t="s">
        <v>331</v>
      </c>
      <c r="C107" s="30" t="s">
        <v>332</v>
      </c>
      <c r="D107" s="30">
        <v>20669234</v>
      </c>
      <c r="E107" s="30">
        <f t="shared" si="4"/>
        <v>3100385100</v>
      </c>
      <c r="F107" s="24">
        <v>0.98780000000000001</v>
      </c>
      <c r="G107" s="31">
        <f t="shared" si="5"/>
        <v>7.9400456573306304</v>
      </c>
      <c r="H107" s="24">
        <v>0.97150000000000003</v>
      </c>
      <c r="I107" s="26" t="s">
        <v>277</v>
      </c>
      <c r="J107" s="24" t="s">
        <v>14</v>
      </c>
    </row>
    <row r="108" spans="1:10" ht="20.25">
      <c r="A108" s="30" t="s">
        <v>333</v>
      </c>
      <c r="B108" s="30" t="s">
        <v>334</v>
      </c>
      <c r="C108" s="30" t="s">
        <v>335</v>
      </c>
      <c r="D108" s="30">
        <v>33142476</v>
      </c>
      <c r="E108" s="30">
        <f t="shared" si="4"/>
        <v>4971371400</v>
      </c>
      <c r="F108" s="24">
        <v>0.99350000000000005</v>
      </c>
      <c r="G108" s="31">
        <f t="shared" si="5"/>
        <v>12.805083589350099</v>
      </c>
      <c r="H108" s="24">
        <v>0.97299999999999998</v>
      </c>
      <c r="I108" s="26" t="s">
        <v>277</v>
      </c>
      <c r="J108" s="24" t="s">
        <v>14</v>
      </c>
    </row>
    <row r="109" spans="1:10" ht="20.25">
      <c r="A109" s="30" t="s">
        <v>336</v>
      </c>
      <c r="B109" s="30" t="s">
        <v>337</v>
      </c>
      <c r="C109" s="30" t="s">
        <v>338</v>
      </c>
      <c r="D109" s="30">
        <v>21396474</v>
      </c>
      <c r="E109" s="30">
        <f t="shared" si="4"/>
        <v>3209471100</v>
      </c>
      <c r="F109" s="24">
        <v>0.99529999999999996</v>
      </c>
      <c r="G109" s="31">
        <f t="shared" si="5"/>
        <v>8.2818204414558103</v>
      </c>
      <c r="H109" s="24">
        <v>0.9798</v>
      </c>
      <c r="I109" s="26" t="s">
        <v>277</v>
      </c>
      <c r="J109" s="24" t="s">
        <v>14</v>
      </c>
    </row>
    <row r="110" spans="1:10" ht="20.25">
      <c r="A110" s="30" t="s">
        <v>339</v>
      </c>
      <c r="B110" s="30" t="s">
        <v>340</v>
      </c>
      <c r="C110" s="30" t="s">
        <v>341</v>
      </c>
      <c r="D110" s="30">
        <v>25981646</v>
      </c>
      <c r="E110" s="30">
        <f t="shared" si="4"/>
        <v>3897246900</v>
      </c>
      <c r="F110" s="24">
        <v>0.99260000000000004</v>
      </c>
      <c r="G110" s="31">
        <f t="shared" si="5"/>
        <v>10.0292978223193</v>
      </c>
      <c r="H110" s="24">
        <v>0.97360000000000002</v>
      </c>
      <c r="I110" s="26" t="s">
        <v>277</v>
      </c>
      <c r="J110" s="24" t="s">
        <v>246</v>
      </c>
    </row>
    <row r="111" spans="1:10" ht="20.25">
      <c r="A111" s="30" t="s">
        <v>342</v>
      </c>
      <c r="B111" s="30" t="s">
        <v>343</v>
      </c>
      <c r="C111" s="30" t="s">
        <v>344</v>
      </c>
      <c r="D111" s="30">
        <v>25739702</v>
      </c>
      <c r="E111" s="30">
        <f t="shared" si="4"/>
        <v>3860955300</v>
      </c>
      <c r="F111" s="24">
        <v>0.99260000000000004</v>
      </c>
      <c r="G111" s="31">
        <f t="shared" si="5"/>
        <v>9.9359038767500696</v>
      </c>
      <c r="H111" s="24">
        <v>0.97389999999999999</v>
      </c>
      <c r="I111" s="26" t="s">
        <v>277</v>
      </c>
      <c r="J111" s="24" t="s">
        <v>14</v>
      </c>
    </row>
    <row r="112" spans="1:10" ht="20.25">
      <c r="A112" s="30" t="s">
        <v>345</v>
      </c>
      <c r="B112" s="30" t="s">
        <v>346</v>
      </c>
      <c r="C112" s="30" t="s">
        <v>347</v>
      </c>
      <c r="D112" s="30">
        <v>20474169</v>
      </c>
      <c r="E112" s="30">
        <f t="shared" si="4"/>
        <v>3071125350</v>
      </c>
      <c r="F112" s="24">
        <v>0.99239999999999995</v>
      </c>
      <c r="G112" s="31">
        <f t="shared" si="5"/>
        <v>7.9017381765050896</v>
      </c>
      <c r="H112" s="24">
        <v>0.97860000000000003</v>
      </c>
      <c r="I112" s="26" t="s">
        <v>277</v>
      </c>
      <c r="J112" s="24" t="s">
        <v>14</v>
      </c>
    </row>
    <row r="113" spans="1:10" ht="20.25">
      <c r="A113" s="30" t="s">
        <v>348</v>
      </c>
      <c r="B113" s="30" t="s">
        <v>349</v>
      </c>
      <c r="C113" s="30" t="s">
        <v>350</v>
      </c>
      <c r="D113" s="30">
        <v>20057112</v>
      </c>
      <c r="E113" s="30">
        <f t="shared" si="4"/>
        <v>3008566800</v>
      </c>
      <c r="F113" s="24">
        <v>0.99350000000000005</v>
      </c>
      <c r="G113" s="31">
        <f t="shared" si="5"/>
        <v>7.7493605402613204</v>
      </c>
      <c r="H113" s="24">
        <v>0.97399999999999998</v>
      </c>
      <c r="I113" s="26" t="s">
        <v>277</v>
      </c>
      <c r="J113" s="24" t="s">
        <v>14</v>
      </c>
    </row>
    <row r="114" spans="1:10" ht="20.25">
      <c r="A114" s="30" t="s">
        <v>351</v>
      </c>
      <c r="B114" s="30" t="s">
        <v>352</v>
      </c>
      <c r="C114" s="30" t="s">
        <v>353</v>
      </c>
      <c r="D114" s="30">
        <v>25436509</v>
      </c>
      <c r="E114" s="30">
        <f t="shared" si="4"/>
        <v>3815476350</v>
      </c>
      <c r="F114" s="24">
        <v>0.99370000000000003</v>
      </c>
      <c r="G114" s="31">
        <f t="shared" si="5"/>
        <v>9.8297481905990995</v>
      </c>
      <c r="H114" s="24">
        <v>0.97860000000000003</v>
      </c>
      <c r="I114" s="26" t="s">
        <v>277</v>
      </c>
      <c r="J114" s="24" t="s">
        <v>14</v>
      </c>
    </row>
    <row r="115" spans="1:10" ht="20.25">
      <c r="A115" s="30" t="s">
        <v>354</v>
      </c>
      <c r="B115" s="30" t="s">
        <v>355</v>
      </c>
      <c r="C115" s="30" t="s">
        <v>356</v>
      </c>
      <c r="D115" s="30">
        <v>25493904</v>
      </c>
      <c r="E115" s="30">
        <f t="shared" si="4"/>
        <v>3824085600</v>
      </c>
      <c r="F115" s="24">
        <v>0.99370000000000003</v>
      </c>
      <c r="G115" s="31">
        <f t="shared" si="5"/>
        <v>9.8519280580250701</v>
      </c>
      <c r="H115" s="24">
        <v>0.98009999999999997</v>
      </c>
      <c r="I115" s="26" t="s">
        <v>277</v>
      </c>
      <c r="J115" s="24" t="s">
        <v>14</v>
      </c>
    </row>
    <row r="116" spans="1:10" ht="20.25">
      <c r="A116" s="30" t="s">
        <v>357</v>
      </c>
      <c r="B116" s="30" t="s">
        <v>358</v>
      </c>
      <c r="C116" s="30" t="s">
        <v>359</v>
      </c>
      <c r="D116" s="30">
        <v>21715697</v>
      </c>
      <c r="E116" s="30">
        <f t="shared" si="4"/>
        <v>3257354550</v>
      </c>
      <c r="F116" s="24">
        <v>0.99329999999999996</v>
      </c>
      <c r="G116" s="31">
        <f t="shared" si="5"/>
        <v>8.3884902614143098</v>
      </c>
      <c r="H116" s="24">
        <v>0.98819999999999997</v>
      </c>
      <c r="I116" s="26" t="s">
        <v>277</v>
      </c>
      <c r="J116" s="24" t="s">
        <v>14</v>
      </c>
    </row>
    <row r="117" spans="1:10" ht="20.25">
      <c r="A117" s="30" t="s">
        <v>360</v>
      </c>
      <c r="B117" s="30" t="s">
        <v>361</v>
      </c>
      <c r="C117" s="30" t="s">
        <v>362</v>
      </c>
      <c r="D117" s="30">
        <v>23290067</v>
      </c>
      <c r="E117" s="30">
        <f t="shared" si="4"/>
        <v>3493510050</v>
      </c>
      <c r="F117" s="24">
        <v>0.99439999999999995</v>
      </c>
      <c r="G117" s="31">
        <f t="shared" si="5"/>
        <v>9.0066119059151095</v>
      </c>
      <c r="H117" s="24">
        <v>0.97899999999999998</v>
      </c>
      <c r="I117" s="26" t="s">
        <v>277</v>
      </c>
      <c r="J117" s="24" t="s">
        <v>14</v>
      </c>
    </row>
    <row r="118" spans="1:10" ht="20.25">
      <c r="A118" s="30" t="s">
        <v>363</v>
      </c>
      <c r="B118" s="30" t="s">
        <v>364</v>
      </c>
      <c r="C118" s="30" t="s">
        <v>365</v>
      </c>
      <c r="D118" s="30">
        <v>25717891</v>
      </c>
      <c r="E118" s="30">
        <f t="shared" si="4"/>
        <v>3857683650</v>
      </c>
      <c r="F118" s="24">
        <v>0.99590000000000001</v>
      </c>
      <c r="G118" s="31">
        <f t="shared" si="5"/>
        <v>9.9604894450822297</v>
      </c>
      <c r="H118" s="24">
        <v>0.97299999999999998</v>
      </c>
      <c r="I118" s="26" t="s">
        <v>277</v>
      </c>
      <c r="J118" s="24" t="s">
        <v>14</v>
      </c>
    </row>
    <row r="119" spans="1:10" ht="20.25">
      <c r="A119" s="30" t="s">
        <v>366</v>
      </c>
      <c r="B119" s="30" t="s">
        <v>367</v>
      </c>
      <c r="C119" s="30" t="s">
        <v>368</v>
      </c>
      <c r="D119" s="30">
        <v>22008640</v>
      </c>
      <c r="E119" s="30">
        <f t="shared" si="4"/>
        <v>3301296000</v>
      </c>
      <c r="F119" s="24">
        <v>0.995</v>
      </c>
      <c r="G119" s="31">
        <f t="shared" si="5"/>
        <v>8.5162006105617802</v>
      </c>
      <c r="H119" s="24">
        <v>0.97409999999999997</v>
      </c>
      <c r="I119" s="26" t="s">
        <v>277</v>
      </c>
      <c r="J119" s="24" t="s">
        <v>14</v>
      </c>
    </row>
    <row r="120" spans="1:10" ht="20.25">
      <c r="A120" s="30" t="s">
        <v>369</v>
      </c>
      <c r="B120" s="30" t="s">
        <v>370</v>
      </c>
      <c r="C120" s="30" t="s">
        <v>371</v>
      </c>
      <c r="D120" s="30">
        <v>18463072</v>
      </c>
      <c r="E120" s="30">
        <f t="shared" si="4"/>
        <v>2769460800</v>
      </c>
      <c r="F120" s="24">
        <v>0.99439999999999995</v>
      </c>
      <c r="G120" s="31">
        <f t="shared" si="5"/>
        <v>7.1399418513896</v>
      </c>
      <c r="H120" s="24">
        <v>0.9738</v>
      </c>
      <c r="I120" s="26" t="s">
        <v>277</v>
      </c>
      <c r="J120" s="24" t="s">
        <v>14</v>
      </c>
    </row>
    <row r="121" spans="1:10" ht="20.25">
      <c r="A121" s="30" t="s">
        <v>372</v>
      </c>
      <c r="B121" s="30" t="s">
        <v>373</v>
      </c>
      <c r="C121" s="30" t="s">
        <v>374</v>
      </c>
      <c r="D121" s="30">
        <v>20319308</v>
      </c>
      <c r="E121" s="30">
        <f t="shared" si="4"/>
        <v>3047896200</v>
      </c>
      <c r="F121" s="24">
        <v>0.99539999999999995</v>
      </c>
      <c r="G121" s="31">
        <f t="shared" si="5"/>
        <v>7.8656776767127097</v>
      </c>
      <c r="H121" s="24">
        <v>0.97430000000000005</v>
      </c>
      <c r="I121" s="26" t="s">
        <v>277</v>
      </c>
      <c r="J121" s="24" t="s">
        <v>14</v>
      </c>
    </row>
    <row r="122" spans="1:10" ht="20.25">
      <c r="A122" s="30" t="s">
        <v>375</v>
      </c>
      <c r="B122" s="30" t="s">
        <v>376</v>
      </c>
      <c r="C122" s="30" t="s">
        <v>377</v>
      </c>
      <c r="D122" s="30">
        <v>25502726</v>
      </c>
      <c r="E122" s="30">
        <f t="shared" si="4"/>
        <v>3825408900</v>
      </c>
      <c r="F122" s="24">
        <v>0.99450000000000005</v>
      </c>
      <c r="G122" s="31">
        <f t="shared" si="5"/>
        <v>9.8632715093947407</v>
      </c>
      <c r="H122" s="24">
        <v>0.97819999999999996</v>
      </c>
      <c r="I122" s="26" t="s">
        <v>277</v>
      </c>
      <c r="J122" s="24" t="s">
        <v>176</v>
      </c>
    </row>
    <row r="123" spans="1:10" ht="20.25">
      <c r="A123" s="30" t="s">
        <v>378</v>
      </c>
      <c r="B123" s="30" t="s">
        <v>379</v>
      </c>
      <c r="C123" s="30" t="s">
        <v>380</v>
      </c>
      <c r="D123" s="30">
        <v>30426024</v>
      </c>
      <c r="E123" s="30">
        <f t="shared" si="4"/>
        <v>4563903600</v>
      </c>
      <c r="F123" s="24">
        <v>0.99460000000000004</v>
      </c>
      <c r="G123" s="31">
        <f t="shared" si="5"/>
        <v>11.768558061002</v>
      </c>
      <c r="H123" s="24">
        <v>0.97509999999999997</v>
      </c>
      <c r="I123" s="26" t="s">
        <v>277</v>
      </c>
      <c r="J123" s="24" t="s">
        <v>14</v>
      </c>
    </row>
    <row r="124" spans="1:10" ht="20.25">
      <c r="A124" s="30" t="s">
        <v>381</v>
      </c>
      <c r="B124" s="30" t="s">
        <v>382</v>
      </c>
      <c r="C124" s="30" t="s">
        <v>383</v>
      </c>
      <c r="D124" s="30">
        <v>22345145</v>
      </c>
      <c r="E124" s="30">
        <f t="shared" si="4"/>
        <v>3351771750</v>
      </c>
      <c r="F124" s="24">
        <v>0.99519999999999997</v>
      </c>
      <c r="G124" s="31">
        <f t="shared" si="5"/>
        <v>8.6481485403726701</v>
      </c>
      <c r="H124" s="24">
        <v>0.97909999999999997</v>
      </c>
      <c r="I124" s="26" t="s">
        <v>277</v>
      </c>
      <c r="J124" s="24" t="s">
        <v>246</v>
      </c>
    </row>
    <row r="125" spans="1:10" ht="20.25">
      <c r="A125" s="30" t="s">
        <v>384</v>
      </c>
      <c r="B125" s="30" t="s">
        <v>385</v>
      </c>
      <c r="C125" s="30" t="s">
        <v>386</v>
      </c>
      <c r="D125" s="30">
        <v>20517539</v>
      </c>
      <c r="E125" s="30">
        <f t="shared" si="4"/>
        <v>3077630850</v>
      </c>
      <c r="F125" s="24">
        <v>0.99380000000000002</v>
      </c>
      <c r="G125" s="31">
        <f t="shared" si="5"/>
        <v>7.9296470262624004</v>
      </c>
      <c r="H125" s="24">
        <v>0.97750000000000004</v>
      </c>
      <c r="I125" s="26" t="s">
        <v>277</v>
      </c>
      <c r="J125" s="24" t="s">
        <v>246</v>
      </c>
    </row>
    <row r="126" spans="1:10" ht="20.25">
      <c r="A126" s="30" t="s">
        <v>387</v>
      </c>
      <c r="B126" s="30" t="s">
        <v>388</v>
      </c>
      <c r="C126" s="30" t="s">
        <v>389</v>
      </c>
      <c r="D126" s="30">
        <v>24084714</v>
      </c>
      <c r="E126" s="30">
        <f t="shared" si="4"/>
        <v>3612707100</v>
      </c>
      <c r="F126" s="24">
        <v>0.99270000000000003</v>
      </c>
      <c r="G126" s="31">
        <f t="shared" si="5"/>
        <v>9.2979907828012198</v>
      </c>
      <c r="H126" s="24">
        <v>0.97570000000000001</v>
      </c>
      <c r="I126" s="26" t="s">
        <v>277</v>
      </c>
      <c r="J126" s="24" t="s">
        <v>246</v>
      </c>
    </row>
    <row r="127" spans="1:10" ht="20.25">
      <c r="A127" s="30" t="s">
        <v>390</v>
      </c>
      <c r="B127" s="30" t="s">
        <v>391</v>
      </c>
      <c r="C127" s="30" t="s">
        <v>392</v>
      </c>
      <c r="D127" s="30">
        <v>32574151</v>
      </c>
      <c r="E127" s="30">
        <f t="shared" si="4"/>
        <v>4886122650</v>
      </c>
      <c r="F127" s="24">
        <v>0.995</v>
      </c>
      <c r="G127" s="31">
        <f t="shared" si="5"/>
        <v>12.604504623399301</v>
      </c>
      <c r="H127" s="24">
        <v>0.97750000000000004</v>
      </c>
      <c r="I127" s="26" t="s">
        <v>277</v>
      </c>
      <c r="J127" s="24" t="s">
        <v>61</v>
      </c>
    </row>
    <row r="128" spans="1:10" ht="20.25">
      <c r="A128" s="30" t="s">
        <v>393</v>
      </c>
      <c r="B128" s="30" t="s">
        <v>394</v>
      </c>
      <c r="C128" s="30" t="s">
        <v>395</v>
      </c>
      <c r="D128" s="30">
        <v>30509759</v>
      </c>
      <c r="E128" s="30">
        <f t="shared" si="4"/>
        <v>4576463850</v>
      </c>
      <c r="F128" s="24">
        <v>0.99390000000000001</v>
      </c>
      <c r="G128" s="31">
        <f t="shared" si="5"/>
        <v>11.792640619408401</v>
      </c>
      <c r="H128" s="24">
        <v>0.97319999999999995</v>
      </c>
      <c r="I128" s="26" t="s">
        <v>277</v>
      </c>
      <c r="J128" s="24" t="s">
        <v>61</v>
      </c>
    </row>
    <row r="129" spans="1:10" ht="20.25">
      <c r="A129" s="30" t="s">
        <v>396</v>
      </c>
      <c r="B129" s="30" t="s">
        <v>397</v>
      </c>
      <c r="C129" s="30" t="s">
        <v>398</v>
      </c>
      <c r="D129" s="30">
        <v>20258502</v>
      </c>
      <c r="E129" s="30">
        <f t="shared" si="4"/>
        <v>3038775300</v>
      </c>
      <c r="F129" s="24">
        <v>0.995</v>
      </c>
      <c r="G129" s="31">
        <f t="shared" si="5"/>
        <v>7.8389881020120802</v>
      </c>
      <c r="H129" s="24">
        <v>0.97840000000000005</v>
      </c>
      <c r="I129" s="26" t="s">
        <v>277</v>
      </c>
      <c r="J129" s="24" t="s">
        <v>61</v>
      </c>
    </row>
    <row r="130" spans="1:10" ht="20.25">
      <c r="A130" s="30" t="s">
        <v>399</v>
      </c>
      <c r="B130" s="30" t="s">
        <v>400</v>
      </c>
      <c r="C130" s="30" t="s">
        <v>401</v>
      </c>
      <c r="D130" s="30">
        <v>22165525</v>
      </c>
      <c r="E130" s="30">
        <f t="shared" si="4"/>
        <v>3324828750</v>
      </c>
      <c r="F130" s="24">
        <v>0.98519999999999996</v>
      </c>
      <c r="G130" s="31">
        <f t="shared" si="5"/>
        <v>8.4924308888528302</v>
      </c>
      <c r="H130" s="24">
        <v>0.98050000000000004</v>
      </c>
      <c r="I130" s="26" t="s">
        <v>277</v>
      </c>
      <c r="J130" s="24" t="s">
        <v>402</v>
      </c>
    </row>
    <row r="131" spans="1:10" ht="20.25">
      <c r="A131" s="30" t="s">
        <v>403</v>
      </c>
      <c r="B131" s="30" t="s">
        <v>404</v>
      </c>
      <c r="C131" s="30" t="s">
        <v>405</v>
      </c>
      <c r="D131" s="30">
        <v>27017138</v>
      </c>
      <c r="E131" s="30">
        <f t="shared" si="4"/>
        <v>4052570700</v>
      </c>
      <c r="F131" s="24">
        <v>0.9677</v>
      </c>
      <c r="G131" s="31">
        <f t="shared" si="5"/>
        <v>10.1673945781263</v>
      </c>
      <c r="H131" s="24">
        <v>0.98170000000000002</v>
      </c>
      <c r="I131" s="26" t="s">
        <v>277</v>
      </c>
      <c r="J131" s="24" t="s">
        <v>61</v>
      </c>
    </row>
    <row r="132" spans="1:10" ht="20.25">
      <c r="A132" s="30" t="s">
        <v>406</v>
      </c>
      <c r="B132" s="30" t="s">
        <v>407</v>
      </c>
      <c r="C132" s="30" t="s">
        <v>408</v>
      </c>
      <c r="D132" s="30">
        <v>26163043</v>
      </c>
      <c r="E132" s="30">
        <f t="shared" si="4"/>
        <v>3924456450</v>
      </c>
      <c r="F132" s="24">
        <v>0.99450000000000005</v>
      </c>
      <c r="G132" s="31">
        <f t="shared" si="5"/>
        <v>10.118651497136799</v>
      </c>
      <c r="H132" s="24">
        <v>0.97519999999999996</v>
      </c>
      <c r="I132" s="26" t="s">
        <v>277</v>
      </c>
      <c r="J132" s="24" t="s">
        <v>246</v>
      </c>
    </row>
    <row r="133" spans="1:10" ht="20.25">
      <c r="A133" s="30" t="s">
        <v>409</v>
      </c>
      <c r="B133" s="30" t="s">
        <v>410</v>
      </c>
      <c r="C133" s="30" t="s">
        <v>411</v>
      </c>
      <c r="D133" s="30">
        <v>25969054</v>
      </c>
      <c r="E133" s="30">
        <f t="shared" si="4"/>
        <v>3895358100</v>
      </c>
      <c r="F133" s="24">
        <v>0.99399999999999999</v>
      </c>
      <c r="G133" s="31">
        <f t="shared" si="5"/>
        <v>10.038575964343501</v>
      </c>
      <c r="H133" s="24">
        <v>0.98199999999999998</v>
      </c>
      <c r="I133" s="26" t="s">
        <v>277</v>
      </c>
      <c r="J133" s="24" t="s">
        <v>246</v>
      </c>
    </row>
    <row r="134" spans="1:10" ht="20.25">
      <c r="A134" s="30" t="s">
        <v>412</v>
      </c>
      <c r="B134" s="30" t="s">
        <v>413</v>
      </c>
      <c r="C134" s="30" t="s">
        <v>414</v>
      </c>
      <c r="D134" s="30">
        <v>23322878</v>
      </c>
      <c r="E134" s="30">
        <f t="shared" si="4"/>
        <v>3498431700</v>
      </c>
      <c r="F134" s="24">
        <v>0.99439999999999995</v>
      </c>
      <c r="G134" s="31">
        <f t="shared" si="5"/>
        <v>9.0193004028286197</v>
      </c>
      <c r="H134" s="24">
        <v>0.97540000000000004</v>
      </c>
      <c r="I134" s="26" t="s">
        <v>277</v>
      </c>
      <c r="J134" s="24" t="s">
        <v>246</v>
      </c>
    </row>
    <row r="135" spans="1:10" ht="20.25">
      <c r="A135" s="30" t="s">
        <v>415</v>
      </c>
      <c r="B135" s="30" t="s">
        <v>416</v>
      </c>
      <c r="C135" s="30" t="s">
        <v>417</v>
      </c>
      <c r="D135" s="30">
        <v>25551110</v>
      </c>
      <c r="E135" s="30">
        <f t="shared" si="4"/>
        <v>3832666500</v>
      </c>
      <c r="F135" s="24">
        <v>0.99050000000000005</v>
      </c>
      <c r="G135" s="31">
        <f t="shared" si="5"/>
        <v>9.8422376536015008</v>
      </c>
      <c r="H135" s="24">
        <v>0.97899999999999998</v>
      </c>
      <c r="I135" s="26" t="s">
        <v>277</v>
      </c>
      <c r="J135" s="24" t="s">
        <v>246</v>
      </c>
    </row>
    <row r="136" spans="1:10" ht="20.25">
      <c r="A136" s="30" t="s">
        <v>418</v>
      </c>
      <c r="B136" s="30" t="s">
        <v>419</v>
      </c>
      <c r="C136" s="30" t="s">
        <v>420</v>
      </c>
      <c r="D136" s="30">
        <v>21909075</v>
      </c>
      <c r="E136" s="30">
        <f t="shared" si="4"/>
        <v>3286361250</v>
      </c>
      <c r="F136" s="24">
        <v>0.9919</v>
      </c>
      <c r="G136" s="31">
        <f t="shared" si="5"/>
        <v>8.4512612726364296</v>
      </c>
      <c r="H136" s="24">
        <v>0.98029999999999995</v>
      </c>
      <c r="I136" s="26" t="s">
        <v>277</v>
      </c>
      <c r="J136" s="24" t="s">
        <v>246</v>
      </c>
    </row>
    <row r="137" spans="1:10" ht="20.25">
      <c r="A137" s="30" t="s">
        <v>421</v>
      </c>
      <c r="B137" s="30" t="s">
        <v>422</v>
      </c>
      <c r="C137" s="30" t="s">
        <v>423</v>
      </c>
      <c r="D137" s="30">
        <v>28728249</v>
      </c>
      <c r="E137" s="30">
        <f t="shared" si="4"/>
        <v>4309237350</v>
      </c>
      <c r="F137" s="24">
        <v>0.99460000000000004</v>
      </c>
      <c r="G137" s="31">
        <f t="shared" si="5"/>
        <v>11.111871414662099</v>
      </c>
      <c r="H137" s="24">
        <v>0.97840000000000005</v>
      </c>
      <c r="I137" s="26" t="s">
        <v>277</v>
      </c>
      <c r="J137" s="24" t="s">
        <v>14</v>
      </c>
    </row>
    <row r="138" spans="1:10" ht="20.25">
      <c r="A138" s="30" t="s">
        <v>424</v>
      </c>
      <c r="B138" s="30" t="s">
        <v>425</v>
      </c>
      <c r="C138" s="30" t="s">
        <v>426</v>
      </c>
      <c r="D138" s="30">
        <v>22270325</v>
      </c>
      <c r="E138" s="30">
        <f t="shared" si="4"/>
        <v>3340548750</v>
      </c>
      <c r="F138" s="24">
        <v>0.99550000000000005</v>
      </c>
      <c r="G138" s="31">
        <f t="shared" si="5"/>
        <v>8.6217894958127399</v>
      </c>
      <c r="H138" s="24">
        <v>0.97940000000000005</v>
      </c>
      <c r="I138" s="26" t="s">
        <v>277</v>
      </c>
      <c r="J138" s="24" t="s">
        <v>246</v>
      </c>
    </row>
    <row r="139" spans="1:10" ht="20.25">
      <c r="A139" s="30" t="s">
        <v>427</v>
      </c>
      <c r="B139" s="30" t="s">
        <v>428</v>
      </c>
      <c r="C139" s="30" t="s">
        <v>429</v>
      </c>
      <c r="D139" s="30">
        <v>19062934</v>
      </c>
      <c r="E139" s="30">
        <f t="shared" ref="E139:E202" si="6">D139*150</f>
        <v>2859440100</v>
      </c>
      <c r="F139" s="24">
        <v>0.99429999999999996</v>
      </c>
      <c r="G139" s="31">
        <f t="shared" ref="G139:G202" si="7">(E139*F139)/385710679</f>
        <v>7.3711759778110801</v>
      </c>
      <c r="H139" s="24">
        <v>0.97789999999999999</v>
      </c>
      <c r="I139" s="26" t="s">
        <v>277</v>
      </c>
      <c r="J139" s="24" t="s">
        <v>246</v>
      </c>
    </row>
    <row r="140" spans="1:10" ht="20.25">
      <c r="A140" s="30" t="s">
        <v>430</v>
      </c>
      <c r="B140" s="30" t="s">
        <v>431</v>
      </c>
      <c r="C140" s="30" t="s">
        <v>432</v>
      </c>
      <c r="D140" s="30">
        <v>20395728</v>
      </c>
      <c r="E140" s="30">
        <f t="shared" si="6"/>
        <v>3059359200</v>
      </c>
      <c r="F140" s="24">
        <v>0.99460000000000004</v>
      </c>
      <c r="G140" s="31">
        <f t="shared" si="7"/>
        <v>7.8889147383964504</v>
      </c>
      <c r="H140" s="24">
        <v>0.98140000000000005</v>
      </c>
      <c r="I140" s="26" t="s">
        <v>277</v>
      </c>
      <c r="J140" s="24" t="s">
        <v>433</v>
      </c>
    </row>
    <row r="141" spans="1:10" ht="20.25">
      <c r="A141" s="30" t="s">
        <v>434</v>
      </c>
      <c r="B141" s="30" t="s">
        <v>435</v>
      </c>
      <c r="C141" s="30" t="s">
        <v>436</v>
      </c>
      <c r="D141" s="30">
        <v>20326084</v>
      </c>
      <c r="E141" s="30">
        <f t="shared" si="6"/>
        <v>3048912600</v>
      </c>
      <c r="F141" s="24">
        <v>0.99319999999999997</v>
      </c>
      <c r="G141" s="31">
        <f t="shared" si="7"/>
        <v>7.85091043413916</v>
      </c>
      <c r="H141" s="24">
        <v>0.98180000000000001</v>
      </c>
      <c r="I141" s="26" t="s">
        <v>277</v>
      </c>
      <c r="J141" s="24" t="s">
        <v>278</v>
      </c>
    </row>
    <row r="142" spans="1:10" ht="20.25">
      <c r="A142" s="30" t="s">
        <v>437</v>
      </c>
      <c r="B142" s="30" t="s">
        <v>438</v>
      </c>
      <c r="C142" s="30" t="s">
        <v>439</v>
      </c>
      <c r="D142" s="30">
        <v>21018837</v>
      </c>
      <c r="E142" s="30">
        <f t="shared" si="6"/>
        <v>3152825550</v>
      </c>
      <c r="F142" s="24">
        <v>0.99319999999999997</v>
      </c>
      <c r="G142" s="31">
        <f t="shared" si="7"/>
        <v>8.1184849337811595</v>
      </c>
      <c r="H142" s="24">
        <v>0.97619999999999996</v>
      </c>
      <c r="I142" s="26" t="s">
        <v>277</v>
      </c>
      <c r="J142" s="24" t="s">
        <v>278</v>
      </c>
    </row>
    <row r="143" spans="1:10" ht="20.25">
      <c r="A143" s="30" t="s">
        <v>440</v>
      </c>
      <c r="B143" s="30" t="s">
        <v>441</v>
      </c>
      <c r="C143" s="30" t="s">
        <v>442</v>
      </c>
      <c r="D143" s="30">
        <v>24566536</v>
      </c>
      <c r="E143" s="30">
        <f t="shared" si="6"/>
        <v>3684980400</v>
      </c>
      <c r="F143" s="24">
        <v>0.99329999999999996</v>
      </c>
      <c r="G143" s="31">
        <f t="shared" si="7"/>
        <v>9.4897321505583694</v>
      </c>
      <c r="H143" s="24">
        <v>0.97729999999999995</v>
      </c>
      <c r="I143" s="26" t="s">
        <v>277</v>
      </c>
      <c r="J143" s="24" t="s">
        <v>278</v>
      </c>
    </row>
    <row r="144" spans="1:10" ht="20.25">
      <c r="A144" s="30" t="s">
        <v>443</v>
      </c>
      <c r="B144" s="30" t="s">
        <v>444</v>
      </c>
      <c r="C144" s="30" t="s">
        <v>445</v>
      </c>
      <c r="D144" s="30">
        <v>26739081</v>
      </c>
      <c r="E144" s="30">
        <f t="shared" si="6"/>
        <v>4010862150</v>
      </c>
      <c r="F144" s="24">
        <v>0.99319999999999997</v>
      </c>
      <c r="G144" s="31">
        <f t="shared" si="7"/>
        <v>10.327918059484199</v>
      </c>
      <c r="H144" s="24">
        <v>0.97270000000000001</v>
      </c>
      <c r="I144" s="26" t="s">
        <v>277</v>
      </c>
      <c r="J144" s="24" t="s">
        <v>278</v>
      </c>
    </row>
    <row r="145" spans="1:10" ht="20.25">
      <c r="A145" s="30" t="s">
        <v>446</v>
      </c>
      <c r="B145" s="30" t="s">
        <v>447</v>
      </c>
      <c r="C145" s="30" t="s">
        <v>448</v>
      </c>
      <c r="D145" s="30">
        <v>31791004</v>
      </c>
      <c r="E145" s="30">
        <f t="shared" si="6"/>
        <v>4768650600</v>
      </c>
      <c r="F145" s="24">
        <v>0.99029999999999996</v>
      </c>
      <c r="G145" s="31">
        <f t="shared" si="7"/>
        <v>12.2433599749516</v>
      </c>
      <c r="H145" s="24">
        <v>0.98029999999999995</v>
      </c>
      <c r="I145" s="26" t="s">
        <v>277</v>
      </c>
      <c r="J145" s="24" t="s">
        <v>61</v>
      </c>
    </row>
    <row r="146" spans="1:10" ht="20.25">
      <c r="A146" s="30" t="s">
        <v>449</v>
      </c>
      <c r="B146" s="30" t="s">
        <v>450</v>
      </c>
      <c r="C146" s="30" t="s">
        <v>451</v>
      </c>
      <c r="D146" s="30">
        <v>24851247</v>
      </c>
      <c r="E146" s="30">
        <f t="shared" si="6"/>
        <v>3727687050</v>
      </c>
      <c r="F146" s="24">
        <v>0.99480000000000002</v>
      </c>
      <c r="G146" s="31">
        <f t="shared" si="7"/>
        <v>9.6142089893756904</v>
      </c>
      <c r="H146" s="24">
        <v>0.97499999999999998</v>
      </c>
      <c r="I146" s="26" t="s">
        <v>277</v>
      </c>
      <c r="J146" s="24" t="s">
        <v>61</v>
      </c>
    </row>
    <row r="147" spans="1:10" ht="20.25">
      <c r="A147" s="30" t="s">
        <v>452</v>
      </c>
      <c r="B147" s="30" t="s">
        <v>453</v>
      </c>
      <c r="C147" s="30" t="s">
        <v>454</v>
      </c>
      <c r="D147" s="30">
        <v>26529359</v>
      </c>
      <c r="E147" s="30">
        <f t="shared" si="6"/>
        <v>3979403850</v>
      </c>
      <c r="F147" s="24">
        <v>0.99260000000000004</v>
      </c>
      <c r="G147" s="31">
        <f t="shared" si="7"/>
        <v>10.240723103002299</v>
      </c>
      <c r="H147" s="24">
        <v>0.97719999999999996</v>
      </c>
      <c r="I147" s="26" t="s">
        <v>277</v>
      </c>
      <c r="J147" s="24" t="s">
        <v>61</v>
      </c>
    </row>
    <row r="148" spans="1:10" ht="20.25">
      <c r="A148" s="30" t="s">
        <v>455</v>
      </c>
      <c r="B148" s="30" t="s">
        <v>456</v>
      </c>
      <c r="C148" s="30" t="s">
        <v>457</v>
      </c>
      <c r="D148" s="30">
        <v>26341427</v>
      </c>
      <c r="E148" s="30">
        <f t="shared" si="6"/>
        <v>3951214050</v>
      </c>
      <c r="F148" s="24">
        <v>0.99399999999999999</v>
      </c>
      <c r="G148" s="31">
        <f t="shared" si="7"/>
        <v>10.1825201622172</v>
      </c>
      <c r="H148" s="24">
        <v>0.97519999999999996</v>
      </c>
      <c r="I148" s="26" t="s">
        <v>277</v>
      </c>
      <c r="J148" s="24" t="s">
        <v>61</v>
      </c>
    </row>
    <row r="149" spans="1:10" ht="20.25">
      <c r="A149" s="30" t="s">
        <v>458</v>
      </c>
      <c r="B149" s="30" t="s">
        <v>459</v>
      </c>
      <c r="C149" s="30" t="s">
        <v>460</v>
      </c>
      <c r="D149" s="30">
        <v>27800595</v>
      </c>
      <c r="E149" s="30">
        <f t="shared" si="6"/>
        <v>4170089250</v>
      </c>
      <c r="F149" s="24">
        <v>0.99429999999999996</v>
      </c>
      <c r="G149" s="31">
        <f t="shared" si="7"/>
        <v>10.749818366514599</v>
      </c>
      <c r="H149" s="24">
        <v>0.98199999999999998</v>
      </c>
      <c r="I149" s="26" t="s">
        <v>277</v>
      </c>
      <c r="J149" s="24" t="s">
        <v>176</v>
      </c>
    </row>
    <row r="150" spans="1:10" ht="20.25">
      <c r="A150" s="30" t="s">
        <v>461</v>
      </c>
      <c r="B150" s="30" t="s">
        <v>462</v>
      </c>
      <c r="C150" s="30" t="s">
        <v>463</v>
      </c>
      <c r="D150" s="30">
        <v>26008485</v>
      </c>
      <c r="E150" s="30">
        <f t="shared" si="6"/>
        <v>3901272750</v>
      </c>
      <c r="F150" s="24">
        <v>0.99399999999999999</v>
      </c>
      <c r="G150" s="31">
        <f t="shared" si="7"/>
        <v>10.0538183789825</v>
      </c>
      <c r="H150" s="24">
        <v>0.97619999999999996</v>
      </c>
      <c r="I150" s="26" t="s">
        <v>277</v>
      </c>
      <c r="J150" s="24" t="s">
        <v>176</v>
      </c>
    </row>
    <row r="151" spans="1:10" ht="20.25">
      <c r="A151" s="30" t="s">
        <v>464</v>
      </c>
      <c r="B151" s="30" t="s">
        <v>465</v>
      </c>
      <c r="C151" s="30" t="s">
        <v>466</v>
      </c>
      <c r="D151" s="30">
        <v>19476283</v>
      </c>
      <c r="E151" s="30">
        <f t="shared" si="6"/>
        <v>2921442450</v>
      </c>
      <c r="F151" s="24">
        <v>0.99460000000000004</v>
      </c>
      <c r="G151" s="31">
        <f t="shared" si="7"/>
        <v>7.5332803030065998</v>
      </c>
      <c r="H151" s="24">
        <v>0.97240000000000004</v>
      </c>
      <c r="I151" s="26" t="s">
        <v>277</v>
      </c>
      <c r="J151" s="24" t="s">
        <v>176</v>
      </c>
    </row>
    <row r="152" spans="1:10" ht="20.25">
      <c r="A152" s="30" t="s">
        <v>467</v>
      </c>
      <c r="B152" s="30" t="s">
        <v>468</v>
      </c>
      <c r="C152" s="30" t="s">
        <v>469</v>
      </c>
      <c r="D152" s="30">
        <v>27515133</v>
      </c>
      <c r="E152" s="30">
        <f t="shared" si="6"/>
        <v>4127269950</v>
      </c>
      <c r="F152" s="24">
        <v>0.99450000000000005</v>
      </c>
      <c r="G152" s="31">
        <f t="shared" si="7"/>
        <v>10.6415771943794</v>
      </c>
      <c r="H152" s="24">
        <v>0.97860000000000003</v>
      </c>
      <c r="I152" s="26" t="s">
        <v>277</v>
      </c>
      <c r="J152" s="24" t="s">
        <v>176</v>
      </c>
    </row>
    <row r="153" spans="1:10" ht="20.25">
      <c r="A153" s="30" t="s">
        <v>470</v>
      </c>
      <c r="B153" s="30" t="s">
        <v>471</v>
      </c>
      <c r="C153" s="30" t="s">
        <v>472</v>
      </c>
      <c r="D153" s="30">
        <v>27117242</v>
      </c>
      <c r="E153" s="30">
        <f t="shared" si="6"/>
        <v>4067586300</v>
      </c>
      <c r="F153" s="24">
        <v>0.99509999999999998</v>
      </c>
      <c r="G153" s="31">
        <f t="shared" si="7"/>
        <v>10.494018826815999</v>
      </c>
      <c r="H153" s="24">
        <v>0.97299999999999998</v>
      </c>
      <c r="I153" s="26" t="s">
        <v>277</v>
      </c>
      <c r="J153" s="24" t="s">
        <v>176</v>
      </c>
    </row>
    <row r="154" spans="1:10" ht="20.25">
      <c r="A154" s="30" t="s">
        <v>473</v>
      </c>
      <c r="B154" s="30" t="s">
        <v>474</v>
      </c>
      <c r="C154" s="30" t="s">
        <v>475</v>
      </c>
      <c r="D154" s="30">
        <v>21525859</v>
      </c>
      <c r="E154" s="30">
        <f t="shared" si="6"/>
        <v>3228878850</v>
      </c>
      <c r="F154" s="24">
        <v>0.99199999999999999</v>
      </c>
      <c r="G154" s="31">
        <f t="shared" si="7"/>
        <v>8.3042757009068993</v>
      </c>
      <c r="H154" s="24">
        <v>0.97009999999999996</v>
      </c>
      <c r="I154" s="26" t="s">
        <v>277</v>
      </c>
      <c r="J154" s="24" t="s">
        <v>176</v>
      </c>
    </row>
    <row r="155" spans="1:10" ht="20.25">
      <c r="A155" s="30" t="s">
        <v>476</v>
      </c>
      <c r="B155" s="30" t="s">
        <v>477</v>
      </c>
      <c r="C155" s="30" t="s">
        <v>478</v>
      </c>
      <c r="D155" s="30">
        <v>26379618</v>
      </c>
      <c r="E155" s="30">
        <f t="shared" si="6"/>
        <v>3956942700</v>
      </c>
      <c r="F155" s="24">
        <v>0.99409999999999998</v>
      </c>
      <c r="G155" s="31">
        <f t="shared" si="7"/>
        <v>10.198309127111299</v>
      </c>
      <c r="H155" s="24">
        <v>0.98070000000000002</v>
      </c>
      <c r="I155" s="26" t="s">
        <v>277</v>
      </c>
      <c r="J155" s="24" t="s">
        <v>176</v>
      </c>
    </row>
    <row r="156" spans="1:10" ht="20.25">
      <c r="A156" s="30" t="s">
        <v>479</v>
      </c>
      <c r="B156" s="30" t="s">
        <v>480</v>
      </c>
      <c r="C156" s="30" t="s">
        <v>481</v>
      </c>
      <c r="D156" s="30">
        <v>27184168</v>
      </c>
      <c r="E156" s="30">
        <f t="shared" si="6"/>
        <v>4077625200</v>
      </c>
      <c r="F156" s="24">
        <v>0.99509999999999998</v>
      </c>
      <c r="G156" s="31">
        <f t="shared" si="7"/>
        <v>10.5199183155621</v>
      </c>
      <c r="H156" s="24">
        <v>0.97399999999999998</v>
      </c>
      <c r="I156" s="26" t="s">
        <v>277</v>
      </c>
      <c r="J156" s="24" t="s">
        <v>176</v>
      </c>
    </row>
    <row r="157" spans="1:10" ht="20.25">
      <c r="A157" s="30" t="s">
        <v>482</v>
      </c>
      <c r="B157" s="30" t="s">
        <v>483</v>
      </c>
      <c r="C157" s="30" t="s">
        <v>484</v>
      </c>
      <c r="D157" s="30">
        <v>23300939</v>
      </c>
      <c r="E157" s="30">
        <f t="shared" si="6"/>
        <v>3495140850</v>
      </c>
      <c r="F157" s="24">
        <v>0.99380000000000002</v>
      </c>
      <c r="G157" s="31">
        <f t="shared" si="7"/>
        <v>9.0053793318229598</v>
      </c>
      <c r="H157" s="24">
        <v>0.98109999999999997</v>
      </c>
      <c r="I157" s="26" t="s">
        <v>277</v>
      </c>
      <c r="J157" s="24" t="s">
        <v>61</v>
      </c>
    </row>
    <row r="158" spans="1:10" ht="20.25">
      <c r="A158" s="30" t="s">
        <v>485</v>
      </c>
      <c r="B158" s="30" t="s">
        <v>486</v>
      </c>
      <c r="C158" s="30" t="s">
        <v>487</v>
      </c>
      <c r="D158" s="30">
        <v>24103451</v>
      </c>
      <c r="E158" s="30">
        <f t="shared" si="6"/>
        <v>3615517650</v>
      </c>
      <c r="F158" s="24">
        <v>0.99380000000000002</v>
      </c>
      <c r="G158" s="31">
        <f t="shared" si="7"/>
        <v>9.3155352864108796</v>
      </c>
      <c r="H158" s="24">
        <v>0.97899999999999998</v>
      </c>
      <c r="I158" s="26" t="s">
        <v>277</v>
      </c>
      <c r="J158" s="24" t="s">
        <v>176</v>
      </c>
    </row>
    <row r="159" spans="1:10" ht="20.25">
      <c r="A159" s="30" t="s">
        <v>488</v>
      </c>
      <c r="B159" s="30" t="s">
        <v>489</v>
      </c>
      <c r="C159" s="30" t="s">
        <v>490</v>
      </c>
      <c r="D159" s="30">
        <v>23509538</v>
      </c>
      <c r="E159" s="30">
        <f t="shared" si="6"/>
        <v>3526430700</v>
      </c>
      <c r="F159" s="24">
        <v>0.99419999999999997</v>
      </c>
      <c r="G159" s="31">
        <f t="shared" si="7"/>
        <v>9.0896560370836905</v>
      </c>
      <c r="H159" s="24">
        <v>0.98199999999999998</v>
      </c>
      <c r="I159" s="26" t="s">
        <v>277</v>
      </c>
      <c r="J159" s="24" t="s">
        <v>61</v>
      </c>
    </row>
    <row r="160" spans="1:10" ht="20.25">
      <c r="A160" s="30" t="s">
        <v>491</v>
      </c>
      <c r="B160" s="30" t="s">
        <v>492</v>
      </c>
      <c r="C160" s="30" t="s">
        <v>493</v>
      </c>
      <c r="D160" s="30">
        <v>26456106</v>
      </c>
      <c r="E160" s="30">
        <f t="shared" si="6"/>
        <v>3968415900</v>
      </c>
      <c r="F160" s="24">
        <v>0.99439999999999995</v>
      </c>
      <c r="G160" s="31">
        <f t="shared" si="7"/>
        <v>10.2309658140422</v>
      </c>
      <c r="H160" s="24">
        <v>0.9768</v>
      </c>
      <c r="I160" s="26" t="s">
        <v>277</v>
      </c>
      <c r="J160" s="24" t="s">
        <v>61</v>
      </c>
    </row>
    <row r="161" spans="1:10" ht="20.25">
      <c r="A161" s="30" t="s">
        <v>494</v>
      </c>
      <c r="B161" s="30" t="s">
        <v>495</v>
      </c>
      <c r="C161" s="30" t="s">
        <v>496</v>
      </c>
      <c r="D161" s="30">
        <v>23829488</v>
      </c>
      <c r="E161" s="30">
        <f t="shared" si="6"/>
        <v>3574423200</v>
      </c>
      <c r="F161" s="24">
        <v>0.99550000000000005</v>
      </c>
      <c r="G161" s="31">
        <f t="shared" si="7"/>
        <v>9.2254077715074096</v>
      </c>
      <c r="H161" s="24">
        <v>0.97829999999999995</v>
      </c>
      <c r="I161" s="26" t="s">
        <v>277</v>
      </c>
      <c r="J161" s="24" t="s">
        <v>61</v>
      </c>
    </row>
    <row r="162" spans="1:10" ht="20.25">
      <c r="A162" s="30" t="s">
        <v>497</v>
      </c>
      <c r="B162" s="30" t="s">
        <v>498</v>
      </c>
      <c r="C162" s="30" t="s">
        <v>499</v>
      </c>
      <c r="D162" s="30">
        <v>20214241</v>
      </c>
      <c r="E162" s="30">
        <f t="shared" si="6"/>
        <v>3032136150</v>
      </c>
      <c r="F162" s="24">
        <v>0.99350000000000005</v>
      </c>
      <c r="G162" s="31">
        <f t="shared" si="7"/>
        <v>7.81006964296418</v>
      </c>
      <c r="H162" s="24">
        <v>0.98129999999999995</v>
      </c>
      <c r="I162" s="26" t="s">
        <v>277</v>
      </c>
      <c r="J162" s="24" t="s">
        <v>14</v>
      </c>
    </row>
    <row r="163" spans="1:10" ht="20.25">
      <c r="A163" s="30" t="s">
        <v>500</v>
      </c>
      <c r="B163" s="30" t="s">
        <v>501</v>
      </c>
      <c r="C163" s="30" t="s">
        <v>502</v>
      </c>
      <c r="D163" s="30">
        <v>19184698</v>
      </c>
      <c r="E163" s="30">
        <f t="shared" si="6"/>
        <v>2877704700</v>
      </c>
      <c r="F163" s="24">
        <v>0.9929</v>
      </c>
      <c r="G163" s="31">
        <f t="shared" si="7"/>
        <v>7.4078140746266499</v>
      </c>
      <c r="H163" s="24">
        <v>0.98180000000000001</v>
      </c>
      <c r="I163" s="26" t="s">
        <v>277</v>
      </c>
      <c r="J163" s="24" t="s">
        <v>14</v>
      </c>
    </row>
    <row r="164" spans="1:10" ht="20.25">
      <c r="A164" s="30" t="s">
        <v>503</v>
      </c>
      <c r="B164" s="30" t="s">
        <v>504</v>
      </c>
      <c r="C164" s="30" t="s">
        <v>505</v>
      </c>
      <c r="D164" s="30">
        <v>21905306</v>
      </c>
      <c r="E164" s="30">
        <f t="shared" si="6"/>
        <v>3285795900</v>
      </c>
      <c r="F164" s="24">
        <v>0.99199999999999999</v>
      </c>
      <c r="G164" s="31">
        <f t="shared" si="7"/>
        <v>8.45065929014633</v>
      </c>
      <c r="H164" s="24">
        <v>0.97940000000000005</v>
      </c>
      <c r="I164" s="26" t="s">
        <v>277</v>
      </c>
      <c r="J164" s="24" t="s">
        <v>14</v>
      </c>
    </row>
    <row r="165" spans="1:10" ht="20.25">
      <c r="A165" s="30" t="s">
        <v>506</v>
      </c>
      <c r="B165" s="30" t="s">
        <v>507</v>
      </c>
      <c r="C165" s="30" t="s">
        <v>508</v>
      </c>
      <c r="D165" s="30">
        <v>24923930</v>
      </c>
      <c r="E165" s="30">
        <f t="shared" si="6"/>
        <v>3738589500</v>
      </c>
      <c r="F165" s="24">
        <v>0.99260000000000004</v>
      </c>
      <c r="G165" s="31">
        <f t="shared" si="7"/>
        <v>9.6210038760684693</v>
      </c>
      <c r="H165" s="24">
        <v>0.98150000000000004</v>
      </c>
      <c r="I165" s="26" t="s">
        <v>277</v>
      </c>
      <c r="J165" s="24" t="s">
        <v>14</v>
      </c>
    </row>
    <row r="166" spans="1:10" ht="20.25">
      <c r="A166" s="30" t="s">
        <v>509</v>
      </c>
      <c r="B166" s="30" t="s">
        <v>510</v>
      </c>
      <c r="C166" s="30" t="s">
        <v>511</v>
      </c>
      <c r="D166" s="30">
        <v>22342133</v>
      </c>
      <c r="E166" s="30">
        <f t="shared" si="6"/>
        <v>3351319950</v>
      </c>
      <c r="F166" s="24">
        <v>0.99239999999999995</v>
      </c>
      <c r="G166" s="31">
        <f t="shared" si="7"/>
        <v>8.6226544906733107</v>
      </c>
      <c r="H166" s="24">
        <v>0.97130000000000005</v>
      </c>
      <c r="I166" s="26" t="s">
        <v>277</v>
      </c>
      <c r="J166" s="24" t="s">
        <v>14</v>
      </c>
    </row>
    <row r="167" spans="1:10" ht="20.25">
      <c r="A167" s="30" t="s">
        <v>512</v>
      </c>
      <c r="B167" s="30" t="s">
        <v>513</v>
      </c>
      <c r="C167" s="30" t="s">
        <v>514</v>
      </c>
      <c r="D167" s="30">
        <v>23712422</v>
      </c>
      <c r="E167" s="30">
        <f t="shared" si="6"/>
        <v>3556863300</v>
      </c>
      <c r="F167" s="24">
        <v>0.99329999999999996</v>
      </c>
      <c r="G167" s="31">
        <f t="shared" si="7"/>
        <v>9.1597990624729402</v>
      </c>
      <c r="H167" s="24">
        <v>0.97989999999999999</v>
      </c>
      <c r="I167" s="26" t="s">
        <v>277</v>
      </c>
      <c r="J167" s="24" t="s">
        <v>14</v>
      </c>
    </row>
    <row r="168" spans="1:10" ht="20.25">
      <c r="A168" s="30" t="s">
        <v>515</v>
      </c>
      <c r="B168" s="30" t="s">
        <v>516</v>
      </c>
      <c r="C168" s="30" t="s">
        <v>517</v>
      </c>
      <c r="D168" s="30">
        <v>18608585</v>
      </c>
      <c r="E168" s="30">
        <f t="shared" si="6"/>
        <v>2791287750</v>
      </c>
      <c r="F168" s="24">
        <v>0.99280000000000002</v>
      </c>
      <c r="G168" s="31">
        <f t="shared" si="7"/>
        <v>7.1846350881044696</v>
      </c>
      <c r="H168" s="24">
        <v>0.97729999999999995</v>
      </c>
      <c r="I168" s="26" t="s">
        <v>277</v>
      </c>
      <c r="J168" s="24" t="s">
        <v>14</v>
      </c>
    </row>
    <row r="169" spans="1:10" ht="20.25">
      <c r="A169" s="30" t="s">
        <v>518</v>
      </c>
      <c r="B169" s="30" t="s">
        <v>519</v>
      </c>
      <c r="C169" s="30" t="s">
        <v>520</v>
      </c>
      <c r="D169" s="30">
        <v>27111252</v>
      </c>
      <c r="E169" s="30">
        <f t="shared" si="6"/>
        <v>4066687800</v>
      </c>
      <c r="F169" s="24">
        <v>0.99039999999999995</v>
      </c>
      <c r="G169" s="31">
        <f t="shared" si="7"/>
        <v>10.442146967675701</v>
      </c>
      <c r="H169" s="24">
        <v>0.97109999999999996</v>
      </c>
      <c r="I169" s="26" t="s">
        <v>277</v>
      </c>
      <c r="J169" s="24" t="s">
        <v>14</v>
      </c>
    </row>
    <row r="170" spans="1:10" ht="20.25">
      <c r="A170" s="30" t="s">
        <v>521</v>
      </c>
      <c r="B170" s="30" t="s">
        <v>522</v>
      </c>
      <c r="C170" s="30" t="s">
        <v>523</v>
      </c>
      <c r="D170" s="30">
        <v>20730497</v>
      </c>
      <c r="E170" s="30">
        <f t="shared" si="6"/>
        <v>3109574550</v>
      </c>
      <c r="F170" s="24">
        <v>0.99239999999999995</v>
      </c>
      <c r="G170" s="31">
        <f t="shared" si="7"/>
        <v>8.0006646210072905</v>
      </c>
      <c r="H170" s="24">
        <v>0.97050000000000003</v>
      </c>
      <c r="I170" s="26" t="s">
        <v>277</v>
      </c>
      <c r="J170" s="24" t="s">
        <v>14</v>
      </c>
    </row>
    <row r="171" spans="1:10" ht="20.25">
      <c r="A171" s="30" t="s">
        <v>524</v>
      </c>
      <c r="B171" s="30" t="s">
        <v>525</v>
      </c>
      <c r="C171" s="30" t="s">
        <v>526</v>
      </c>
      <c r="D171" s="30">
        <v>22120951</v>
      </c>
      <c r="E171" s="30">
        <f t="shared" si="6"/>
        <v>3318142650</v>
      </c>
      <c r="F171" s="24">
        <v>0.99419999999999997</v>
      </c>
      <c r="G171" s="31">
        <f t="shared" si="7"/>
        <v>8.5527769964336393</v>
      </c>
      <c r="H171" s="24">
        <v>0.9778</v>
      </c>
      <c r="I171" s="26" t="s">
        <v>277</v>
      </c>
      <c r="J171" s="24" t="s">
        <v>278</v>
      </c>
    </row>
    <row r="172" spans="1:10" ht="20.25">
      <c r="A172" s="30" t="s">
        <v>527</v>
      </c>
      <c r="B172" s="30" t="s">
        <v>528</v>
      </c>
      <c r="C172" s="30" t="s">
        <v>529</v>
      </c>
      <c r="D172" s="30">
        <v>23657157</v>
      </c>
      <c r="E172" s="30">
        <f t="shared" si="6"/>
        <v>3548573550</v>
      </c>
      <c r="F172" s="24">
        <v>0.99180000000000001</v>
      </c>
      <c r="G172" s="31">
        <f t="shared" si="7"/>
        <v>9.1246507771437706</v>
      </c>
      <c r="H172" s="24">
        <v>0.98129999999999995</v>
      </c>
      <c r="I172" s="26" t="s">
        <v>277</v>
      </c>
      <c r="J172" s="24" t="s">
        <v>14</v>
      </c>
    </row>
    <row r="173" spans="1:10" ht="20.25">
      <c r="A173" s="30" t="s">
        <v>530</v>
      </c>
      <c r="B173" s="30" t="s">
        <v>531</v>
      </c>
      <c r="C173" s="30" t="s">
        <v>532</v>
      </c>
      <c r="D173" s="30">
        <v>21024808</v>
      </c>
      <c r="E173" s="30">
        <f t="shared" si="6"/>
        <v>3153721200</v>
      </c>
      <c r="F173" s="24">
        <v>0.99260000000000004</v>
      </c>
      <c r="G173" s="31">
        <f t="shared" si="7"/>
        <v>8.1158853865179097</v>
      </c>
      <c r="H173" s="24">
        <v>0.98180000000000001</v>
      </c>
      <c r="I173" s="26" t="s">
        <v>277</v>
      </c>
      <c r="J173" s="24" t="s">
        <v>14</v>
      </c>
    </row>
    <row r="174" spans="1:10" ht="20.25">
      <c r="A174" s="30" t="s">
        <v>533</v>
      </c>
      <c r="B174" s="30" t="s">
        <v>534</v>
      </c>
      <c r="C174" s="30" t="s">
        <v>535</v>
      </c>
      <c r="D174" s="30">
        <v>23355870</v>
      </c>
      <c r="E174" s="30">
        <f t="shared" si="6"/>
        <v>3503380500</v>
      </c>
      <c r="F174" s="24">
        <v>0.99370000000000003</v>
      </c>
      <c r="G174" s="31">
        <f t="shared" si="7"/>
        <v>9.0257008488219697</v>
      </c>
      <c r="H174" s="24">
        <v>0.97319999999999995</v>
      </c>
      <c r="I174" s="26" t="s">
        <v>277</v>
      </c>
      <c r="J174" s="24" t="s">
        <v>14</v>
      </c>
    </row>
    <row r="175" spans="1:10" ht="20.25">
      <c r="A175" s="30" t="s">
        <v>536</v>
      </c>
      <c r="B175" s="30" t="s">
        <v>537</v>
      </c>
      <c r="C175" s="30" t="s">
        <v>538</v>
      </c>
      <c r="D175" s="30">
        <v>26865129</v>
      </c>
      <c r="E175" s="30">
        <f t="shared" si="6"/>
        <v>4029769350</v>
      </c>
      <c r="F175" s="24">
        <v>0.99260000000000004</v>
      </c>
      <c r="G175" s="31">
        <f t="shared" si="7"/>
        <v>10.3703352657498</v>
      </c>
      <c r="H175" s="24">
        <v>0.97860000000000003</v>
      </c>
      <c r="I175" s="26" t="s">
        <v>277</v>
      </c>
      <c r="J175" s="24" t="s">
        <v>14</v>
      </c>
    </row>
    <row r="176" spans="1:10" ht="20.25">
      <c r="A176" s="30" t="s">
        <v>539</v>
      </c>
      <c r="B176" s="30" t="s">
        <v>540</v>
      </c>
      <c r="C176" s="30" t="s">
        <v>541</v>
      </c>
      <c r="D176" s="30">
        <v>25050283</v>
      </c>
      <c r="E176" s="30">
        <f t="shared" si="6"/>
        <v>3757542450</v>
      </c>
      <c r="F176" s="24">
        <v>0.99109999999999998</v>
      </c>
      <c r="G176" s="31">
        <f t="shared" si="7"/>
        <v>9.65516519234097</v>
      </c>
      <c r="H176" s="24">
        <v>0.97540000000000004</v>
      </c>
      <c r="I176" s="26" t="s">
        <v>277</v>
      </c>
      <c r="J176" s="24" t="s">
        <v>14</v>
      </c>
    </row>
    <row r="177" spans="1:10" ht="20.25">
      <c r="A177" s="30" t="s">
        <v>542</v>
      </c>
      <c r="B177" s="30" t="s">
        <v>543</v>
      </c>
      <c r="C177" s="30" t="s">
        <v>544</v>
      </c>
      <c r="D177" s="30">
        <v>22187747</v>
      </c>
      <c r="E177" s="30">
        <f t="shared" si="6"/>
        <v>3328162050</v>
      </c>
      <c r="F177" s="24">
        <v>0.99299999999999999</v>
      </c>
      <c r="G177" s="31">
        <f t="shared" si="7"/>
        <v>8.5682484193029005</v>
      </c>
      <c r="H177" s="24">
        <v>0.9778</v>
      </c>
      <c r="I177" s="26" t="s">
        <v>277</v>
      </c>
      <c r="J177" s="24" t="s">
        <v>14</v>
      </c>
    </row>
    <row r="178" spans="1:10" ht="20.25">
      <c r="A178" s="30" t="s">
        <v>545</v>
      </c>
      <c r="B178" s="30" t="s">
        <v>546</v>
      </c>
      <c r="C178" s="30" t="s">
        <v>547</v>
      </c>
      <c r="D178" s="30">
        <v>23443853</v>
      </c>
      <c r="E178" s="30">
        <f t="shared" si="6"/>
        <v>3516577950</v>
      </c>
      <c r="F178" s="24">
        <v>0.99050000000000005</v>
      </c>
      <c r="G178" s="31">
        <f t="shared" si="7"/>
        <v>9.0305263740831005</v>
      </c>
      <c r="H178" s="24">
        <v>0.97789999999999999</v>
      </c>
      <c r="I178" s="26" t="s">
        <v>277</v>
      </c>
      <c r="J178" s="24" t="s">
        <v>14</v>
      </c>
    </row>
    <row r="179" spans="1:10" ht="20.25">
      <c r="A179" s="30" t="s">
        <v>548</v>
      </c>
      <c r="B179" s="30" t="s">
        <v>549</v>
      </c>
      <c r="C179" s="30" t="s">
        <v>550</v>
      </c>
      <c r="D179" s="30">
        <v>20915079</v>
      </c>
      <c r="E179" s="30">
        <f t="shared" si="6"/>
        <v>3137261850</v>
      </c>
      <c r="F179" s="24">
        <v>0.99070000000000003</v>
      </c>
      <c r="G179" s="31">
        <f t="shared" si="7"/>
        <v>8.0580743132471095</v>
      </c>
      <c r="H179" s="24">
        <v>0.98050000000000004</v>
      </c>
      <c r="I179" s="26" t="s">
        <v>277</v>
      </c>
      <c r="J179" s="24" t="s">
        <v>14</v>
      </c>
    </row>
    <row r="180" spans="1:10" ht="20.25">
      <c r="A180" s="30" t="s">
        <v>551</v>
      </c>
      <c r="B180" s="30" t="s">
        <v>552</v>
      </c>
      <c r="C180" s="30" t="s">
        <v>553</v>
      </c>
      <c r="D180" s="30">
        <v>20455821</v>
      </c>
      <c r="E180" s="30">
        <f t="shared" si="6"/>
        <v>3068373150</v>
      </c>
      <c r="F180" s="24">
        <v>0.99399999999999999</v>
      </c>
      <c r="G180" s="31">
        <f t="shared" si="7"/>
        <v>7.9073851909088599</v>
      </c>
      <c r="H180" s="24">
        <v>0.97509999999999997</v>
      </c>
      <c r="I180" s="26" t="s">
        <v>277</v>
      </c>
      <c r="J180" s="24" t="s">
        <v>14</v>
      </c>
    </row>
    <row r="181" spans="1:10" ht="20.25">
      <c r="A181" s="30" t="s">
        <v>554</v>
      </c>
      <c r="B181" s="30" t="s">
        <v>555</v>
      </c>
      <c r="C181" s="30" t="s">
        <v>556</v>
      </c>
      <c r="D181" s="30">
        <v>26022896</v>
      </c>
      <c r="E181" s="30">
        <f t="shared" si="6"/>
        <v>3903434400</v>
      </c>
      <c r="F181" s="24">
        <v>0.99119999999999997</v>
      </c>
      <c r="G181" s="31">
        <f t="shared" si="7"/>
        <v>10.031052775907201</v>
      </c>
      <c r="H181" s="24">
        <v>0.98299999999999998</v>
      </c>
      <c r="I181" s="26" t="s">
        <v>277</v>
      </c>
      <c r="J181" s="24" t="s">
        <v>14</v>
      </c>
    </row>
    <row r="182" spans="1:10" ht="20.25">
      <c r="A182" s="30" t="s">
        <v>557</v>
      </c>
      <c r="B182" s="30" t="s">
        <v>558</v>
      </c>
      <c r="C182" s="30" t="s">
        <v>559</v>
      </c>
      <c r="D182" s="30">
        <v>24733295</v>
      </c>
      <c r="E182" s="30">
        <f t="shared" si="6"/>
        <v>3709994250</v>
      </c>
      <c r="F182" s="24">
        <v>0.99399999999999999</v>
      </c>
      <c r="G182" s="31">
        <f t="shared" si="7"/>
        <v>9.5608819907731899</v>
      </c>
      <c r="H182" s="24">
        <v>0.97109999999999996</v>
      </c>
      <c r="I182" s="26" t="s">
        <v>277</v>
      </c>
      <c r="J182" s="24" t="s">
        <v>14</v>
      </c>
    </row>
    <row r="183" spans="1:10" ht="20.25">
      <c r="A183" s="30" t="s">
        <v>560</v>
      </c>
      <c r="B183" s="30" t="s">
        <v>561</v>
      </c>
      <c r="C183" s="30" t="s">
        <v>562</v>
      </c>
      <c r="D183" s="30">
        <v>20734616</v>
      </c>
      <c r="E183" s="30">
        <f t="shared" si="6"/>
        <v>3110192400</v>
      </c>
      <c r="F183" s="24">
        <v>0.99409999999999998</v>
      </c>
      <c r="G183" s="31">
        <f t="shared" si="7"/>
        <v>8.0159623084742204</v>
      </c>
      <c r="H183" s="24">
        <v>0.98040000000000005</v>
      </c>
      <c r="I183" s="26" t="s">
        <v>277</v>
      </c>
      <c r="J183" s="24" t="s">
        <v>14</v>
      </c>
    </row>
    <row r="184" spans="1:10" ht="20.25">
      <c r="A184" s="30" t="s">
        <v>563</v>
      </c>
      <c r="B184" s="30" t="s">
        <v>564</v>
      </c>
      <c r="C184" s="30" t="s">
        <v>565</v>
      </c>
      <c r="D184" s="30">
        <v>20193749</v>
      </c>
      <c r="E184" s="30">
        <f t="shared" si="6"/>
        <v>3029062350</v>
      </c>
      <c r="F184" s="24">
        <v>0.99470000000000003</v>
      </c>
      <c r="G184" s="31">
        <f t="shared" si="7"/>
        <v>7.8115760946950603</v>
      </c>
      <c r="H184" s="24">
        <v>0.97540000000000004</v>
      </c>
      <c r="I184" s="26" t="s">
        <v>277</v>
      </c>
      <c r="J184" s="24" t="s">
        <v>14</v>
      </c>
    </row>
    <row r="185" spans="1:10" ht="20.25">
      <c r="A185" s="30" t="s">
        <v>566</v>
      </c>
      <c r="B185" s="30" t="s">
        <v>567</v>
      </c>
      <c r="C185" s="30" t="s">
        <v>568</v>
      </c>
      <c r="D185" s="30">
        <v>19214552</v>
      </c>
      <c r="E185" s="30">
        <f t="shared" si="6"/>
        <v>2882182800</v>
      </c>
      <c r="F185" s="24">
        <v>0.99419999999999997</v>
      </c>
      <c r="G185" s="31">
        <f t="shared" si="7"/>
        <v>7.42905575544098</v>
      </c>
      <c r="H185" s="24">
        <v>0.97470000000000001</v>
      </c>
      <c r="I185" s="26" t="s">
        <v>277</v>
      </c>
      <c r="J185" s="24" t="s">
        <v>246</v>
      </c>
    </row>
    <row r="186" spans="1:10" ht="20.25">
      <c r="A186" s="30" t="s">
        <v>569</v>
      </c>
      <c r="B186" s="30" t="s">
        <v>570</v>
      </c>
      <c r="C186" s="30" t="s">
        <v>571</v>
      </c>
      <c r="D186" s="30">
        <v>21807517</v>
      </c>
      <c r="E186" s="30">
        <f t="shared" si="6"/>
        <v>3271127550</v>
      </c>
      <c r="F186" s="24">
        <v>0.99380000000000002</v>
      </c>
      <c r="G186" s="31">
        <f t="shared" si="7"/>
        <v>8.4281995189197207</v>
      </c>
      <c r="H186" s="24">
        <v>0.97789999999999999</v>
      </c>
      <c r="I186" s="26" t="s">
        <v>277</v>
      </c>
      <c r="J186" s="24" t="s">
        <v>246</v>
      </c>
    </row>
    <row r="187" spans="1:10" ht="20.25">
      <c r="A187" s="30" t="s">
        <v>572</v>
      </c>
      <c r="B187" s="30" t="s">
        <v>573</v>
      </c>
      <c r="C187" s="30" t="s">
        <v>574</v>
      </c>
      <c r="D187" s="30">
        <v>26661300</v>
      </c>
      <c r="E187" s="30">
        <f t="shared" si="6"/>
        <v>3999195000</v>
      </c>
      <c r="F187" s="24">
        <v>0.99439999999999995</v>
      </c>
      <c r="G187" s="31">
        <f t="shared" si="7"/>
        <v>10.3103173557712</v>
      </c>
      <c r="H187" s="24">
        <v>0.97640000000000005</v>
      </c>
      <c r="I187" s="26" t="s">
        <v>277</v>
      </c>
      <c r="J187" s="24" t="s">
        <v>61</v>
      </c>
    </row>
    <row r="188" spans="1:10" ht="20.25">
      <c r="A188" s="30" t="s">
        <v>575</v>
      </c>
      <c r="B188" s="30" t="s">
        <v>576</v>
      </c>
      <c r="C188" s="30" t="s">
        <v>577</v>
      </c>
      <c r="D188" s="30">
        <v>33177293</v>
      </c>
      <c r="E188" s="30">
        <f t="shared" si="6"/>
        <v>4976593950</v>
      </c>
      <c r="F188" s="24">
        <v>0.99450000000000005</v>
      </c>
      <c r="G188" s="31">
        <f t="shared" si="7"/>
        <v>12.8314380512005</v>
      </c>
      <c r="H188" s="24">
        <v>0.97299999999999998</v>
      </c>
      <c r="I188" s="26" t="s">
        <v>277</v>
      </c>
      <c r="J188" s="24" t="s">
        <v>61</v>
      </c>
    </row>
    <row r="189" spans="1:10" ht="20.25">
      <c r="A189" s="30" t="s">
        <v>578</v>
      </c>
      <c r="B189" s="30" t="s">
        <v>579</v>
      </c>
      <c r="C189" s="30" t="s">
        <v>580</v>
      </c>
      <c r="D189" s="30">
        <v>33498513</v>
      </c>
      <c r="E189" s="30">
        <f t="shared" si="6"/>
        <v>5024776950</v>
      </c>
      <c r="F189" s="24">
        <v>0.99439999999999995</v>
      </c>
      <c r="G189" s="31">
        <f t="shared" si="7"/>
        <v>12.9543683157396</v>
      </c>
      <c r="H189" s="24">
        <v>0.97109999999999996</v>
      </c>
      <c r="I189" s="26" t="s">
        <v>277</v>
      </c>
      <c r="J189" s="24" t="s">
        <v>61</v>
      </c>
    </row>
    <row r="190" spans="1:10" ht="20.25">
      <c r="A190" s="30" t="s">
        <v>581</v>
      </c>
      <c r="B190" s="30" t="s">
        <v>582</v>
      </c>
      <c r="C190" s="30" t="s">
        <v>583</v>
      </c>
      <c r="D190" s="30">
        <v>24259657</v>
      </c>
      <c r="E190" s="30">
        <f t="shared" si="6"/>
        <v>3638948550</v>
      </c>
      <c r="F190" s="24">
        <v>0.99380000000000002</v>
      </c>
      <c r="G190" s="31">
        <f t="shared" si="7"/>
        <v>9.3759059986773092</v>
      </c>
      <c r="H190" s="24">
        <v>0.97940000000000005</v>
      </c>
      <c r="I190" s="26" t="s">
        <v>277</v>
      </c>
      <c r="J190" s="24" t="s">
        <v>61</v>
      </c>
    </row>
    <row r="191" spans="1:10" ht="20.25">
      <c r="A191" s="30" t="s">
        <v>584</v>
      </c>
      <c r="B191" s="30" t="s">
        <v>585</v>
      </c>
      <c r="C191" s="30" t="s">
        <v>586</v>
      </c>
      <c r="D191" s="30">
        <v>24427122</v>
      </c>
      <c r="E191" s="30">
        <f t="shared" si="6"/>
        <v>3664068300</v>
      </c>
      <c r="F191" s="24">
        <v>0.9929</v>
      </c>
      <c r="G191" s="31">
        <f t="shared" si="7"/>
        <v>9.4320785322876706</v>
      </c>
      <c r="H191" s="24">
        <v>0.97370000000000001</v>
      </c>
      <c r="I191" s="26" t="s">
        <v>277</v>
      </c>
      <c r="J191" s="24" t="s">
        <v>433</v>
      </c>
    </row>
    <row r="192" spans="1:10" ht="20.25">
      <c r="A192" s="30" t="s">
        <v>587</v>
      </c>
      <c r="B192" s="30" t="s">
        <v>588</v>
      </c>
      <c r="C192" s="30" t="s">
        <v>589</v>
      </c>
      <c r="D192" s="30">
        <v>23166427</v>
      </c>
      <c r="E192" s="30">
        <f t="shared" si="6"/>
        <v>3474964050</v>
      </c>
      <c r="F192" s="24">
        <v>0.99529999999999996</v>
      </c>
      <c r="G192" s="31">
        <f t="shared" si="7"/>
        <v>8.9669068223153907</v>
      </c>
      <c r="H192" s="24">
        <v>0.97389999999999999</v>
      </c>
      <c r="I192" s="26" t="s">
        <v>277</v>
      </c>
      <c r="J192" s="24" t="s">
        <v>61</v>
      </c>
    </row>
    <row r="193" spans="1:10" ht="20.25">
      <c r="A193" s="30" t="s">
        <v>590</v>
      </c>
      <c r="B193" s="30" t="s">
        <v>591</v>
      </c>
      <c r="C193" s="30" t="s">
        <v>592</v>
      </c>
      <c r="D193" s="30">
        <v>26044359</v>
      </c>
      <c r="E193" s="30">
        <f t="shared" si="6"/>
        <v>3906653850</v>
      </c>
      <c r="F193" s="24">
        <v>0.99380000000000002</v>
      </c>
      <c r="G193" s="31">
        <f t="shared" si="7"/>
        <v>10.065660111344799</v>
      </c>
      <c r="H193" s="24">
        <v>0.97819999999999996</v>
      </c>
      <c r="I193" s="26" t="s">
        <v>277</v>
      </c>
      <c r="J193" s="24" t="s">
        <v>61</v>
      </c>
    </row>
    <row r="194" spans="1:10" ht="20.25">
      <c r="A194" s="30" t="s">
        <v>593</v>
      </c>
      <c r="B194" s="30" t="s">
        <v>594</v>
      </c>
      <c r="C194" s="30" t="s">
        <v>595</v>
      </c>
      <c r="D194" s="30">
        <v>24275296</v>
      </c>
      <c r="E194" s="30">
        <f t="shared" si="6"/>
        <v>3641294400</v>
      </c>
      <c r="F194" s="24">
        <v>0.99419999999999997</v>
      </c>
      <c r="G194" s="31">
        <f t="shared" si="7"/>
        <v>9.3857263736273193</v>
      </c>
      <c r="H194" s="24">
        <v>0.9819</v>
      </c>
      <c r="I194" s="26" t="s">
        <v>277</v>
      </c>
      <c r="J194" s="24" t="s">
        <v>61</v>
      </c>
    </row>
    <row r="195" spans="1:10" ht="20.25">
      <c r="A195" s="30" t="s">
        <v>596</v>
      </c>
      <c r="B195" s="30" t="s">
        <v>597</v>
      </c>
      <c r="C195" s="30" t="s">
        <v>598</v>
      </c>
      <c r="D195" s="30">
        <v>23172236</v>
      </c>
      <c r="E195" s="30">
        <f t="shared" si="6"/>
        <v>3475835400</v>
      </c>
      <c r="F195" s="24">
        <v>0.99399999999999999</v>
      </c>
      <c r="G195" s="31">
        <f t="shared" si="7"/>
        <v>8.9574403191465706</v>
      </c>
      <c r="H195" s="24">
        <v>0.97689999999999999</v>
      </c>
      <c r="I195" s="26" t="s">
        <v>277</v>
      </c>
      <c r="J195" s="24" t="s">
        <v>14</v>
      </c>
    </row>
    <row r="196" spans="1:10" ht="20.25">
      <c r="A196" s="30" t="s">
        <v>599</v>
      </c>
      <c r="B196" s="30" t="s">
        <v>600</v>
      </c>
      <c r="C196" s="30" t="s">
        <v>601</v>
      </c>
      <c r="D196" s="30">
        <v>25507200</v>
      </c>
      <c r="E196" s="30">
        <f t="shared" si="6"/>
        <v>3826080000</v>
      </c>
      <c r="F196" s="24">
        <v>0.99370000000000003</v>
      </c>
      <c r="G196" s="31">
        <f t="shared" si="7"/>
        <v>9.8570661975371401</v>
      </c>
      <c r="H196" s="24">
        <v>0.97789999999999999</v>
      </c>
      <c r="I196" s="26" t="s">
        <v>277</v>
      </c>
      <c r="J196" s="24" t="s">
        <v>61</v>
      </c>
    </row>
    <row r="197" spans="1:10" ht="20.25">
      <c r="A197" s="30" t="s">
        <v>602</v>
      </c>
      <c r="B197" s="30" t="s">
        <v>603</v>
      </c>
      <c r="C197" s="30" t="s">
        <v>604</v>
      </c>
      <c r="D197" s="30">
        <v>28859545</v>
      </c>
      <c r="E197" s="30">
        <f t="shared" si="6"/>
        <v>4328931750</v>
      </c>
      <c r="F197" s="24">
        <v>0.99470000000000003</v>
      </c>
      <c r="G197" s="31">
        <f t="shared" si="7"/>
        <v>11.163778049622</v>
      </c>
      <c r="H197" s="24">
        <v>0.97899999999999998</v>
      </c>
      <c r="I197" s="26" t="s">
        <v>277</v>
      </c>
      <c r="J197" s="24" t="s">
        <v>61</v>
      </c>
    </row>
    <row r="198" spans="1:10" ht="20.25">
      <c r="A198" s="30" t="s">
        <v>605</v>
      </c>
      <c r="B198" s="30" t="s">
        <v>606</v>
      </c>
      <c r="C198" s="30" t="s">
        <v>607</v>
      </c>
      <c r="D198" s="30">
        <v>32948953</v>
      </c>
      <c r="E198" s="30">
        <f t="shared" si="6"/>
        <v>4942342950</v>
      </c>
      <c r="F198" s="24">
        <v>0.99509999999999998</v>
      </c>
      <c r="G198" s="31">
        <f t="shared" si="7"/>
        <v>12.7508148913476</v>
      </c>
      <c r="H198" s="24">
        <v>0.98080000000000001</v>
      </c>
      <c r="I198" s="26" t="s">
        <v>277</v>
      </c>
      <c r="J198" s="24" t="s">
        <v>61</v>
      </c>
    </row>
    <row r="199" spans="1:10" ht="20.25">
      <c r="A199" s="30" t="s">
        <v>608</v>
      </c>
      <c r="B199" s="30" t="s">
        <v>609</v>
      </c>
      <c r="C199" s="30" t="s">
        <v>610</v>
      </c>
      <c r="D199" s="30">
        <v>75855849</v>
      </c>
      <c r="E199" s="30">
        <f t="shared" si="6"/>
        <v>11378377350</v>
      </c>
      <c r="F199" s="24">
        <v>0.9919</v>
      </c>
      <c r="G199" s="31">
        <f t="shared" si="7"/>
        <v>29.260824519367301</v>
      </c>
      <c r="H199" s="24">
        <v>0.9798</v>
      </c>
      <c r="I199" s="26" t="s">
        <v>277</v>
      </c>
      <c r="J199" s="24" t="s">
        <v>61</v>
      </c>
    </row>
    <row r="200" spans="1:10" ht="20.25">
      <c r="A200" s="30" t="s">
        <v>611</v>
      </c>
      <c r="B200" s="30" t="s">
        <v>612</v>
      </c>
      <c r="C200" s="30" t="s">
        <v>613</v>
      </c>
      <c r="D200" s="30">
        <v>25946758</v>
      </c>
      <c r="E200" s="30">
        <f t="shared" si="6"/>
        <v>3892013700</v>
      </c>
      <c r="F200" s="24">
        <v>0.99280000000000002</v>
      </c>
      <c r="G200" s="31">
        <f t="shared" si="7"/>
        <v>10.0178486407943</v>
      </c>
      <c r="H200" s="24">
        <v>0.98009999999999997</v>
      </c>
      <c r="I200" s="26" t="s">
        <v>277</v>
      </c>
      <c r="J200" s="24" t="s">
        <v>61</v>
      </c>
    </row>
    <row r="201" spans="1:10" ht="20.25">
      <c r="A201" s="30" t="s">
        <v>614</v>
      </c>
      <c r="B201" s="30" t="s">
        <v>615</v>
      </c>
      <c r="C201" s="30" t="s">
        <v>616</v>
      </c>
      <c r="D201" s="30">
        <v>71245648</v>
      </c>
      <c r="E201" s="30">
        <f t="shared" si="6"/>
        <v>10686847200</v>
      </c>
      <c r="F201" s="24">
        <v>0.98350000000000004</v>
      </c>
      <c r="G201" s="31">
        <f t="shared" si="7"/>
        <v>27.249736119439898</v>
      </c>
      <c r="H201" s="24">
        <v>0.98009999999999997</v>
      </c>
      <c r="I201" s="26" t="s">
        <v>277</v>
      </c>
      <c r="J201" s="24" t="s">
        <v>14</v>
      </c>
    </row>
    <row r="202" spans="1:10" ht="20.25">
      <c r="A202" s="30" t="s">
        <v>617</v>
      </c>
      <c r="B202" s="30" t="s">
        <v>618</v>
      </c>
      <c r="C202" s="30" t="s">
        <v>619</v>
      </c>
      <c r="D202" s="30">
        <v>21577274</v>
      </c>
      <c r="E202" s="30">
        <f t="shared" si="6"/>
        <v>3236591100</v>
      </c>
      <c r="F202" s="24">
        <v>0.99050000000000005</v>
      </c>
      <c r="G202" s="31">
        <f t="shared" si="7"/>
        <v>8.3115237899596792</v>
      </c>
      <c r="H202" s="24">
        <v>0.98240000000000005</v>
      </c>
      <c r="I202" s="26" t="s">
        <v>277</v>
      </c>
      <c r="J202" s="24" t="s">
        <v>14</v>
      </c>
    </row>
    <row r="203" spans="1:10" ht="20.25">
      <c r="A203" s="30" t="s">
        <v>620</v>
      </c>
      <c r="B203" s="30" t="s">
        <v>621</v>
      </c>
      <c r="C203" s="30" t="s">
        <v>622</v>
      </c>
      <c r="D203" s="30">
        <v>22845054</v>
      </c>
      <c r="E203" s="30">
        <f t="shared" ref="E203:E266" si="8">D203*150</f>
        <v>3426758100</v>
      </c>
      <c r="F203" s="24">
        <v>0.99180000000000001</v>
      </c>
      <c r="G203" s="31">
        <f t="shared" ref="G203:G266" si="9">(E203*F203)/385710679</f>
        <v>8.8114197211013696</v>
      </c>
      <c r="H203" s="24">
        <v>0.9798</v>
      </c>
      <c r="I203" s="26" t="s">
        <v>277</v>
      </c>
      <c r="J203" s="24" t="s">
        <v>14</v>
      </c>
    </row>
    <row r="204" spans="1:10" ht="20.25">
      <c r="A204" s="30" t="s">
        <v>623</v>
      </c>
      <c r="B204" s="30" t="s">
        <v>624</v>
      </c>
      <c r="C204" s="30" t="s">
        <v>625</v>
      </c>
      <c r="D204" s="30">
        <v>24576514</v>
      </c>
      <c r="E204" s="30">
        <f t="shared" si="8"/>
        <v>3686477100</v>
      </c>
      <c r="F204" s="24">
        <v>0.98699999999999999</v>
      </c>
      <c r="G204" s="31">
        <f t="shared" si="9"/>
        <v>9.4333734993632401</v>
      </c>
      <c r="H204" s="24">
        <v>0.97760000000000002</v>
      </c>
      <c r="I204" s="26" t="s">
        <v>277</v>
      </c>
      <c r="J204" s="24" t="s">
        <v>14</v>
      </c>
    </row>
    <row r="205" spans="1:10" ht="20.25">
      <c r="A205" s="30" t="s">
        <v>626</v>
      </c>
      <c r="B205" s="30" t="s">
        <v>627</v>
      </c>
      <c r="C205" s="30" t="s">
        <v>628</v>
      </c>
      <c r="D205" s="30">
        <v>19798559</v>
      </c>
      <c r="E205" s="30">
        <f t="shared" si="8"/>
        <v>2969783850</v>
      </c>
      <c r="F205" s="24">
        <v>0.9849</v>
      </c>
      <c r="G205" s="31">
        <f t="shared" si="9"/>
        <v>7.5832489819785396</v>
      </c>
      <c r="H205" s="24">
        <v>0.97499999999999998</v>
      </c>
      <c r="I205" s="26" t="s">
        <v>277</v>
      </c>
      <c r="J205" s="24" t="s">
        <v>14</v>
      </c>
    </row>
    <row r="206" spans="1:10" ht="20.25">
      <c r="A206" s="30" t="s">
        <v>629</v>
      </c>
      <c r="B206" s="30" t="s">
        <v>630</v>
      </c>
      <c r="C206" s="30" t="s">
        <v>631</v>
      </c>
      <c r="D206" s="30">
        <v>26557590</v>
      </c>
      <c r="E206" s="30">
        <f t="shared" si="8"/>
        <v>3983638500</v>
      </c>
      <c r="F206" s="24">
        <v>0.98729999999999996</v>
      </c>
      <c r="G206" s="31">
        <f t="shared" si="9"/>
        <v>10.1968820289002</v>
      </c>
      <c r="H206" s="24">
        <v>0.97929999999999995</v>
      </c>
      <c r="I206" s="26" t="s">
        <v>277</v>
      </c>
      <c r="J206" s="24" t="s">
        <v>14</v>
      </c>
    </row>
    <row r="207" spans="1:10" ht="20.25">
      <c r="A207" s="30" t="s">
        <v>632</v>
      </c>
      <c r="B207" s="30" t="s">
        <v>633</v>
      </c>
      <c r="C207" s="30" t="s">
        <v>634</v>
      </c>
      <c r="D207" s="30">
        <v>21594725</v>
      </c>
      <c r="E207" s="30">
        <f t="shared" si="8"/>
        <v>3239208750</v>
      </c>
      <c r="F207" s="24">
        <v>0.99239999999999995</v>
      </c>
      <c r="G207" s="31">
        <f t="shared" si="9"/>
        <v>8.3342021326300895</v>
      </c>
      <c r="H207" s="24">
        <v>0.97599999999999998</v>
      </c>
      <c r="I207" s="26" t="s">
        <v>277</v>
      </c>
      <c r="J207" s="24" t="s">
        <v>14</v>
      </c>
    </row>
    <row r="208" spans="1:10" ht="20.25">
      <c r="A208" s="30" t="s">
        <v>635</v>
      </c>
      <c r="B208" s="30" t="s">
        <v>636</v>
      </c>
      <c r="C208" s="30" t="s">
        <v>637</v>
      </c>
      <c r="D208" s="30">
        <v>26758503</v>
      </c>
      <c r="E208" s="30">
        <f t="shared" si="8"/>
        <v>4013775450</v>
      </c>
      <c r="F208" s="24">
        <v>0.99209999999999998</v>
      </c>
      <c r="G208" s="31">
        <f t="shared" si="9"/>
        <v>10.323972969244601</v>
      </c>
      <c r="H208" s="24">
        <v>0.98019999999999996</v>
      </c>
      <c r="I208" s="26" t="s">
        <v>277</v>
      </c>
      <c r="J208" s="24" t="s">
        <v>14</v>
      </c>
    </row>
    <row r="209" spans="1:10" ht="20.25">
      <c r="A209" s="30" t="s">
        <v>638</v>
      </c>
      <c r="B209" s="30" t="s">
        <v>639</v>
      </c>
      <c r="C209" s="30" t="s">
        <v>640</v>
      </c>
      <c r="D209" s="30">
        <v>26464104</v>
      </c>
      <c r="E209" s="30">
        <f t="shared" si="8"/>
        <v>3969615600</v>
      </c>
      <c r="F209" s="24">
        <v>0.94359999999999999</v>
      </c>
      <c r="G209" s="31">
        <f t="shared" si="9"/>
        <v>9.7112407928949196</v>
      </c>
      <c r="H209" s="24">
        <v>0.97389999999999999</v>
      </c>
      <c r="I209" s="26" t="s">
        <v>277</v>
      </c>
      <c r="J209" s="24" t="s">
        <v>14</v>
      </c>
    </row>
    <row r="210" spans="1:10" ht="20.25">
      <c r="A210" s="30" t="s">
        <v>641</v>
      </c>
      <c r="B210" s="30" t="s">
        <v>642</v>
      </c>
      <c r="C210" s="30" t="s">
        <v>643</v>
      </c>
      <c r="D210" s="30">
        <v>98797106</v>
      </c>
      <c r="E210" s="30">
        <f t="shared" si="8"/>
        <v>14819565900</v>
      </c>
      <c r="F210" s="24">
        <v>0.99309999999999998</v>
      </c>
      <c r="G210" s="31">
        <f t="shared" si="9"/>
        <v>38.156348000128901</v>
      </c>
      <c r="H210" s="24">
        <v>0.9778</v>
      </c>
      <c r="I210" s="26" t="s">
        <v>277</v>
      </c>
      <c r="J210" s="24" t="s">
        <v>14</v>
      </c>
    </row>
    <row r="211" spans="1:10" ht="20.25">
      <c r="A211" s="30" t="s">
        <v>644</v>
      </c>
      <c r="B211" s="30" t="s">
        <v>645</v>
      </c>
      <c r="C211" s="30" t="s">
        <v>646</v>
      </c>
      <c r="D211" s="30">
        <v>27285712</v>
      </c>
      <c r="E211" s="30">
        <f t="shared" si="8"/>
        <v>4092856800</v>
      </c>
      <c r="F211" s="24">
        <v>0.99490000000000001</v>
      </c>
      <c r="G211" s="31">
        <f t="shared" si="9"/>
        <v>10.557092276721701</v>
      </c>
      <c r="H211" s="24">
        <v>0.98029999999999995</v>
      </c>
      <c r="I211" s="26" t="s">
        <v>277</v>
      </c>
      <c r="J211" s="24" t="s">
        <v>176</v>
      </c>
    </row>
    <row r="212" spans="1:10" ht="20.25">
      <c r="A212" s="30" t="s">
        <v>647</v>
      </c>
      <c r="B212" s="30" t="s">
        <v>648</v>
      </c>
      <c r="C212" s="30" t="s">
        <v>649</v>
      </c>
      <c r="D212" s="30">
        <v>28130293</v>
      </c>
      <c r="E212" s="30">
        <f t="shared" si="8"/>
        <v>4219543950</v>
      </c>
      <c r="F212" s="24">
        <v>0.99480000000000002</v>
      </c>
      <c r="G212" s="31">
        <f t="shared" si="9"/>
        <v>10.882774447269099</v>
      </c>
      <c r="H212" s="24">
        <v>0.97160000000000002</v>
      </c>
      <c r="I212" s="26" t="s">
        <v>277</v>
      </c>
      <c r="J212" s="24" t="s">
        <v>246</v>
      </c>
    </row>
    <row r="213" spans="1:10" ht="20.25">
      <c r="A213" s="30" t="s">
        <v>650</v>
      </c>
      <c r="B213" s="30" t="s">
        <v>651</v>
      </c>
      <c r="C213" s="30" t="s">
        <v>652</v>
      </c>
      <c r="D213" s="30">
        <v>30576101</v>
      </c>
      <c r="E213" s="30">
        <f t="shared" si="8"/>
        <v>4586415150</v>
      </c>
      <c r="F213" s="24">
        <v>0.99409999999999998</v>
      </c>
      <c r="G213" s="31">
        <f t="shared" si="9"/>
        <v>11.8206613113115</v>
      </c>
      <c r="H213" s="24">
        <v>0.98080000000000001</v>
      </c>
      <c r="I213" s="26" t="s">
        <v>277</v>
      </c>
      <c r="J213" s="24" t="s">
        <v>246</v>
      </c>
    </row>
    <row r="214" spans="1:10" ht="20.25">
      <c r="A214" s="30" t="s">
        <v>653</v>
      </c>
      <c r="B214" s="30" t="s">
        <v>654</v>
      </c>
      <c r="C214" s="30" t="s">
        <v>655</v>
      </c>
      <c r="D214" s="30">
        <v>26558316</v>
      </c>
      <c r="E214" s="30">
        <f t="shared" si="8"/>
        <v>3983747400</v>
      </c>
      <c r="F214" s="24">
        <v>0.99250000000000005</v>
      </c>
      <c r="G214" s="31">
        <f t="shared" si="9"/>
        <v>10.250868098210001</v>
      </c>
      <c r="H214" s="24">
        <v>0.9738</v>
      </c>
      <c r="I214" s="26" t="s">
        <v>277</v>
      </c>
      <c r="J214" s="24" t="s">
        <v>246</v>
      </c>
    </row>
    <row r="215" spans="1:10" ht="20.25">
      <c r="A215" s="30" t="s">
        <v>656</v>
      </c>
      <c r="B215" s="30" t="s">
        <v>657</v>
      </c>
      <c r="C215" s="30" t="s">
        <v>658</v>
      </c>
      <c r="D215" s="30">
        <v>27299305</v>
      </c>
      <c r="E215" s="30">
        <f t="shared" si="8"/>
        <v>4094895750</v>
      </c>
      <c r="F215" s="24">
        <v>0.99299999999999999</v>
      </c>
      <c r="G215" s="31">
        <f t="shared" si="9"/>
        <v>10.542180191360501</v>
      </c>
      <c r="H215" s="24">
        <v>0.98140000000000005</v>
      </c>
      <c r="I215" s="26" t="s">
        <v>277</v>
      </c>
      <c r="J215" s="24" t="s">
        <v>246</v>
      </c>
    </row>
    <row r="216" spans="1:10" ht="20.25">
      <c r="A216" s="30" t="s">
        <v>659</v>
      </c>
      <c r="B216" s="30" t="s">
        <v>660</v>
      </c>
      <c r="C216" s="30" t="s">
        <v>661</v>
      </c>
      <c r="D216" s="30">
        <v>27187348</v>
      </c>
      <c r="E216" s="30">
        <f t="shared" si="8"/>
        <v>4078102200</v>
      </c>
      <c r="F216" s="24">
        <v>0.99199999999999999</v>
      </c>
      <c r="G216" s="31">
        <f t="shared" si="9"/>
        <v>10.4883727691657</v>
      </c>
      <c r="H216" s="24">
        <v>0.9798</v>
      </c>
      <c r="I216" s="26" t="s">
        <v>277</v>
      </c>
      <c r="J216" s="24" t="s">
        <v>246</v>
      </c>
    </row>
    <row r="217" spans="1:10" ht="20.25">
      <c r="A217" s="30" t="s">
        <v>662</v>
      </c>
      <c r="B217" s="30" t="s">
        <v>663</v>
      </c>
      <c r="C217" s="30" t="s">
        <v>664</v>
      </c>
      <c r="D217" s="30">
        <v>30319140</v>
      </c>
      <c r="E217" s="30">
        <f t="shared" si="8"/>
        <v>4547871000</v>
      </c>
      <c r="F217" s="24">
        <v>0.996</v>
      </c>
      <c r="G217" s="31">
        <f t="shared" si="9"/>
        <v>11.7437233725126</v>
      </c>
      <c r="H217" s="24">
        <v>0.97899999999999998</v>
      </c>
      <c r="I217" s="26" t="s">
        <v>277</v>
      </c>
      <c r="J217" s="24" t="s">
        <v>246</v>
      </c>
    </row>
    <row r="218" spans="1:10" ht="20.25">
      <c r="A218" s="30" t="s">
        <v>665</v>
      </c>
      <c r="B218" s="30" t="s">
        <v>666</v>
      </c>
      <c r="C218" s="30" t="s">
        <v>667</v>
      </c>
      <c r="D218" s="30">
        <v>26942623</v>
      </c>
      <c r="E218" s="30">
        <f t="shared" si="8"/>
        <v>4041393450</v>
      </c>
      <c r="F218" s="24">
        <v>0.996</v>
      </c>
      <c r="G218" s="31">
        <f t="shared" si="9"/>
        <v>10.435873558481401</v>
      </c>
      <c r="H218" s="24">
        <v>0.97319999999999995</v>
      </c>
      <c r="I218" s="26" t="s">
        <v>277</v>
      </c>
      <c r="J218" s="24" t="s">
        <v>246</v>
      </c>
    </row>
    <row r="219" spans="1:10" ht="20.25">
      <c r="A219" s="30" t="s">
        <v>668</v>
      </c>
      <c r="B219" s="30" t="s">
        <v>669</v>
      </c>
      <c r="C219" s="30" t="s">
        <v>670</v>
      </c>
      <c r="D219" s="30">
        <v>29287911</v>
      </c>
      <c r="E219" s="30">
        <f t="shared" si="8"/>
        <v>4393186650</v>
      </c>
      <c r="F219" s="24">
        <v>0.99209999999999998</v>
      </c>
      <c r="G219" s="31">
        <f t="shared" si="9"/>
        <v>11.299869857803399</v>
      </c>
      <c r="H219" s="24">
        <v>0.98060000000000003</v>
      </c>
      <c r="I219" s="26" t="s">
        <v>277</v>
      </c>
      <c r="J219" s="24" t="s">
        <v>246</v>
      </c>
    </row>
    <row r="220" spans="1:10" ht="20.25">
      <c r="A220" s="30" t="s">
        <v>671</v>
      </c>
      <c r="B220" s="30" t="s">
        <v>672</v>
      </c>
      <c r="C220" s="30" t="s">
        <v>673</v>
      </c>
      <c r="D220" s="30">
        <v>27850517</v>
      </c>
      <c r="E220" s="30">
        <f t="shared" si="8"/>
        <v>4177577550</v>
      </c>
      <c r="F220" s="24">
        <v>0.99509999999999998</v>
      </c>
      <c r="G220" s="31">
        <f t="shared" si="9"/>
        <v>10.777786684005701</v>
      </c>
      <c r="H220" s="24">
        <v>0.97150000000000003</v>
      </c>
      <c r="I220" s="26" t="s">
        <v>277</v>
      </c>
      <c r="J220" s="24" t="s">
        <v>246</v>
      </c>
    </row>
    <row r="221" spans="1:10" ht="20.25">
      <c r="A221" s="30" t="s">
        <v>674</v>
      </c>
      <c r="B221" s="30" t="s">
        <v>675</v>
      </c>
      <c r="C221" s="30" t="s">
        <v>676</v>
      </c>
      <c r="D221" s="30">
        <v>25473632</v>
      </c>
      <c r="E221" s="30">
        <f t="shared" si="8"/>
        <v>3821044800</v>
      </c>
      <c r="F221" s="24">
        <v>0.9929</v>
      </c>
      <c r="G221" s="31">
        <f t="shared" si="9"/>
        <v>9.8361688915540793</v>
      </c>
      <c r="H221" s="24">
        <v>0.97750000000000004</v>
      </c>
      <c r="I221" s="26" t="s">
        <v>277</v>
      </c>
      <c r="J221" s="24" t="s">
        <v>246</v>
      </c>
    </row>
    <row r="222" spans="1:10" ht="20.25">
      <c r="A222" s="30" t="s">
        <v>677</v>
      </c>
      <c r="B222" s="30" t="s">
        <v>678</v>
      </c>
      <c r="C222" s="30" t="s">
        <v>679</v>
      </c>
      <c r="D222" s="30">
        <v>39366864</v>
      </c>
      <c r="E222" s="30">
        <f t="shared" si="8"/>
        <v>5905029600</v>
      </c>
      <c r="F222" s="24">
        <v>0.99470000000000003</v>
      </c>
      <c r="G222" s="31">
        <f t="shared" si="9"/>
        <v>15.2283389154491</v>
      </c>
      <c r="H222" s="24">
        <v>0.97989999999999999</v>
      </c>
      <c r="I222" s="26" t="s">
        <v>277</v>
      </c>
      <c r="J222" s="24" t="s">
        <v>246</v>
      </c>
    </row>
    <row r="223" spans="1:10" ht="20.25">
      <c r="A223" s="30" t="s">
        <v>680</v>
      </c>
      <c r="B223" s="30" t="s">
        <v>681</v>
      </c>
      <c r="C223" s="30" t="s">
        <v>682</v>
      </c>
      <c r="D223" s="30">
        <v>26789627</v>
      </c>
      <c r="E223" s="30">
        <f t="shared" si="8"/>
        <v>4018444050</v>
      </c>
      <c r="F223" s="24">
        <v>0.99299999999999999</v>
      </c>
      <c r="G223" s="31">
        <f t="shared" si="9"/>
        <v>10.345357696591</v>
      </c>
      <c r="H223" s="24">
        <v>0.98270000000000002</v>
      </c>
      <c r="I223" s="26" t="s">
        <v>277</v>
      </c>
      <c r="J223" s="24" t="s">
        <v>246</v>
      </c>
    </row>
    <row r="224" spans="1:10" ht="20.25">
      <c r="A224" s="30" t="s">
        <v>683</v>
      </c>
      <c r="B224" s="30" t="s">
        <v>684</v>
      </c>
      <c r="C224" s="30" t="s">
        <v>685</v>
      </c>
      <c r="D224" s="30">
        <v>22336967</v>
      </c>
      <c r="E224" s="30">
        <f t="shared" si="8"/>
        <v>3350545050</v>
      </c>
      <c r="F224" s="24">
        <v>0.99199999999999999</v>
      </c>
      <c r="G224" s="31">
        <f t="shared" si="9"/>
        <v>8.6171860686283992</v>
      </c>
      <c r="H224" s="24">
        <v>0.97109999999999996</v>
      </c>
      <c r="I224" s="26" t="s">
        <v>277</v>
      </c>
      <c r="J224" s="24" t="s">
        <v>14</v>
      </c>
    </row>
    <row r="225" spans="1:10" ht="20.25">
      <c r="A225" s="30" t="s">
        <v>686</v>
      </c>
      <c r="B225" s="30" t="s">
        <v>687</v>
      </c>
      <c r="C225" s="30" t="s">
        <v>688</v>
      </c>
      <c r="D225" s="30">
        <v>23627738</v>
      </c>
      <c r="E225" s="30">
        <f t="shared" si="8"/>
        <v>3544160700</v>
      </c>
      <c r="F225" s="24">
        <v>0.99399999999999999</v>
      </c>
      <c r="G225" s="31">
        <f t="shared" si="9"/>
        <v>9.1335187942774105</v>
      </c>
      <c r="H225" s="24">
        <v>0.98229999999999995</v>
      </c>
      <c r="I225" s="26" t="s">
        <v>277</v>
      </c>
      <c r="J225" s="24" t="s">
        <v>14</v>
      </c>
    </row>
    <row r="226" spans="1:10" ht="20.25">
      <c r="A226" s="30" t="s">
        <v>689</v>
      </c>
      <c r="B226" s="30" t="s">
        <v>690</v>
      </c>
      <c r="C226" s="30" t="s">
        <v>691</v>
      </c>
      <c r="D226" s="30">
        <v>27519223</v>
      </c>
      <c r="E226" s="30">
        <f t="shared" si="8"/>
        <v>4127883450</v>
      </c>
      <c r="F226" s="24">
        <v>0.99299999999999999</v>
      </c>
      <c r="G226" s="31">
        <f t="shared" si="9"/>
        <v>10.6271059864796</v>
      </c>
      <c r="H226" s="24">
        <v>0.97419999999999995</v>
      </c>
      <c r="I226" s="26" t="s">
        <v>277</v>
      </c>
      <c r="J226" s="24" t="s">
        <v>61</v>
      </c>
    </row>
    <row r="227" spans="1:10" ht="20.25">
      <c r="A227" s="30" t="s">
        <v>692</v>
      </c>
      <c r="B227" s="30" t="s">
        <v>693</v>
      </c>
      <c r="C227" s="30" t="s">
        <v>694</v>
      </c>
      <c r="D227" s="30">
        <v>29977193</v>
      </c>
      <c r="E227" s="30">
        <f t="shared" si="8"/>
        <v>4496578950</v>
      </c>
      <c r="F227" s="24">
        <v>0.99229999999999996</v>
      </c>
      <c r="G227" s="31">
        <f t="shared" si="9"/>
        <v>11.5681404094207</v>
      </c>
      <c r="H227" s="24">
        <v>0.9798</v>
      </c>
      <c r="I227" s="26" t="s">
        <v>277</v>
      </c>
      <c r="J227" s="24" t="s">
        <v>61</v>
      </c>
    </row>
    <row r="228" spans="1:10" ht="20.25">
      <c r="A228" s="30" t="s">
        <v>695</v>
      </c>
      <c r="B228" s="30" t="s">
        <v>696</v>
      </c>
      <c r="C228" s="30" t="s">
        <v>697</v>
      </c>
      <c r="D228" s="30">
        <v>29783955</v>
      </c>
      <c r="E228" s="30">
        <f t="shared" si="8"/>
        <v>4467593250</v>
      </c>
      <c r="F228" s="24">
        <v>0.99299999999999999</v>
      </c>
      <c r="G228" s="31">
        <f t="shared" si="9"/>
        <v>11.501678171710701</v>
      </c>
      <c r="H228" s="24">
        <v>0.97789999999999999</v>
      </c>
      <c r="I228" s="26" t="s">
        <v>277</v>
      </c>
      <c r="J228" s="24" t="s">
        <v>61</v>
      </c>
    </row>
    <row r="229" spans="1:10" ht="20.25">
      <c r="A229" s="30" t="s">
        <v>698</v>
      </c>
      <c r="B229" s="30" t="s">
        <v>699</v>
      </c>
      <c r="C229" s="30" t="s">
        <v>700</v>
      </c>
      <c r="D229" s="30">
        <v>33098470</v>
      </c>
      <c r="E229" s="30">
        <f t="shared" si="8"/>
        <v>4964770500</v>
      </c>
      <c r="F229" s="24">
        <v>0.99309999999999998</v>
      </c>
      <c r="G229" s="31">
        <f t="shared" si="9"/>
        <v>12.7829325242768</v>
      </c>
      <c r="H229" s="24">
        <v>0.97209999999999996</v>
      </c>
      <c r="I229" s="26" t="s">
        <v>277</v>
      </c>
      <c r="J229" s="24" t="s">
        <v>61</v>
      </c>
    </row>
    <row r="230" spans="1:10" ht="20.25">
      <c r="A230" s="30" t="s">
        <v>701</v>
      </c>
      <c r="B230" s="30" t="s">
        <v>702</v>
      </c>
      <c r="C230" s="30" t="s">
        <v>703</v>
      </c>
      <c r="D230" s="30">
        <v>28528439</v>
      </c>
      <c r="E230" s="30">
        <f t="shared" si="8"/>
        <v>4279265850</v>
      </c>
      <c r="F230" s="24">
        <v>0.99370000000000003</v>
      </c>
      <c r="G230" s="31">
        <f t="shared" si="9"/>
        <v>11.024601357083499</v>
      </c>
      <c r="H230" s="24">
        <v>0.97760000000000002</v>
      </c>
      <c r="I230" s="26" t="s">
        <v>277</v>
      </c>
      <c r="J230" s="24" t="s">
        <v>61</v>
      </c>
    </row>
    <row r="231" spans="1:10" ht="20.25">
      <c r="A231" s="30" t="s">
        <v>704</v>
      </c>
      <c r="B231" s="30" t="s">
        <v>705</v>
      </c>
      <c r="C231" s="30" t="s">
        <v>706</v>
      </c>
      <c r="D231" s="30">
        <v>36556013</v>
      </c>
      <c r="E231" s="30">
        <f t="shared" si="8"/>
        <v>5483401950</v>
      </c>
      <c r="F231" s="24">
        <v>0.99360000000000004</v>
      </c>
      <c r="G231" s="31">
        <f t="shared" si="9"/>
        <v>14.1253755059242</v>
      </c>
      <c r="H231" s="24">
        <v>0.97819999999999996</v>
      </c>
      <c r="I231" s="26" t="s">
        <v>277</v>
      </c>
      <c r="J231" s="24" t="s">
        <v>707</v>
      </c>
    </row>
    <row r="232" spans="1:10" ht="20.25">
      <c r="A232" s="30" t="s">
        <v>708</v>
      </c>
      <c r="B232" s="30" t="s">
        <v>709</v>
      </c>
      <c r="C232" s="30" t="s">
        <v>710</v>
      </c>
      <c r="D232" s="30">
        <v>94771466</v>
      </c>
      <c r="E232" s="30">
        <f t="shared" si="8"/>
        <v>14215719900</v>
      </c>
      <c r="F232" s="24">
        <v>0.99299999999999999</v>
      </c>
      <c r="G232" s="31">
        <f t="shared" si="9"/>
        <v>36.597923338026099</v>
      </c>
      <c r="H232" s="24">
        <v>0.97109999999999996</v>
      </c>
      <c r="I232" s="26" t="s">
        <v>277</v>
      </c>
      <c r="J232" s="24" t="s">
        <v>61</v>
      </c>
    </row>
    <row r="233" spans="1:10" ht="20.25">
      <c r="A233" s="30" t="s">
        <v>711</v>
      </c>
      <c r="B233" s="30" t="s">
        <v>712</v>
      </c>
      <c r="C233" s="30" t="s">
        <v>713</v>
      </c>
      <c r="D233" s="30">
        <v>27980973</v>
      </c>
      <c r="E233" s="30">
        <f t="shared" si="8"/>
        <v>4197145950</v>
      </c>
      <c r="F233" s="24">
        <v>0.99419999999999997</v>
      </c>
      <c r="G233" s="31">
        <f t="shared" si="9"/>
        <v>10.8184780216832</v>
      </c>
      <c r="H233" s="24">
        <v>0.97860000000000003</v>
      </c>
      <c r="I233" s="26" t="s">
        <v>277</v>
      </c>
      <c r="J233" s="24" t="s">
        <v>61</v>
      </c>
    </row>
    <row r="234" spans="1:10" ht="20.25">
      <c r="A234" s="30" t="s">
        <v>714</v>
      </c>
      <c r="B234" s="30" t="s">
        <v>715</v>
      </c>
      <c r="C234" s="30" t="s">
        <v>716</v>
      </c>
      <c r="D234" s="30">
        <v>101367466</v>
      </c>
      <c r="E234" s="30">
        <f t="shared" si="8"/>
        <v>15205119900</v>
      </c>
      <c r="F234" s="24">
        <v>0.99250000000000005</v>
      </c>
      <c r="G234" s="31">
        <f t="shared" si="9"/>
        <v>39.125391964452199</v>
      </c>
      <c r="H234" s="24">
        <v>0.97540000000000004</v>
      </c>
      <c r="I234" s="26" t="s">
        <v>277</v>
      </c>
      <c r="J234" s="24" t="s">
        <v>61</v>
      </c>
    </row>
    <row r="235" spans="1:10" ht="20.25">
      <c r="A235" s="30" t="s">
        <v>717</v>
      </c>
      <c r="B235" s="30" t="s">
        <v>718</v>
      </c>
      <c r="C235" s="30" t="s">
        <v>719</v>
      </c>
      <c r="D235" s="30">
        <v>19882669</v>
      </c>
      <c r="E235" s="30">
        <f t="shared" si="8"/>
        <v>2982400350</v>
      </c>
      <c r="F235" s="24">
        <v>0.99239999999999995</v>
      </c>
      <c r="G235" s="31">
        <f t="shared" si="9"/>
        <v>7.6734564752354197</v>
      </c>
      <c r="H235" s="24">
        <v>0.97409999999999997</v>
      </c>
      <c r="I235" s="26" t="s">
        <v>277</v>
      </c>
      <c r="J235" s="24" t="s">
        <v>61</v>
      </c>
    </row>
    <row r="236" spans="1:10" ht="20.25">
      <c r="A236" s="30" t="s">
        <v>720</v>
      </c>
      <c r="B236" s="30" t="s">
        <v>721</v>
      </c>
      <c r="C236" s="30" t="s">
        <v>722</v>
      </c>
      <c r="D236" s="30">
        <v>24562037</v>
      </c>
      <c r="E236" s="30">
        <f t="shared" si="8"/>
        <v>3684305550</v>
      </c>
      <c r="F236" s="24">
        <v>0.99570000000000003</v>
      </c>
      <c r="G236" s="31">
        <f t="shared" si="9"/>
        <v>9.5109190278213696</v>
      </c>
      <c r="H236" s="24">
        <v>0.98050000000000004</v>
      </c>
      <c r="I236" s="26" t="s">
        <v>277</v>
      </c>
      <c r="J236" s="24" t="s">
        <v>723</v>
      </c>
    </row>
    <row r="237" spans="1:10" ht="20.25">
      <c r="A237" s="30" t="s">
        <v>724</v>
      </c>
      <c r="B237" s="30" t="s">
        <v>725</v>
      </c>
      <c r="C237" s="30" t="s">
        <v>726</v>
      </c>
      <c r="D237" s="30">
        <v>45769373</v>
      </c>
      <c r="E237" s="30">
        <f t="shared" si="8"/>
        <v>6865405950</v>
      </c>
      <c r="F237" s="24">
        <v>0.99480000000000002</v>
      </c>
      <c r="G237" s="31">
        <f t="shared" si="9"/>
        <v>17.7068103397262</v>
      </c>
      <c r="H237" s="24">
        <v>0.97409999999999997</v>
      </c>
      <c r="I237" s="26" t="s">
        <v>277</v>
      </c>
      <c r="J237" s="24" t="s">
        <v>723</v>
      </c>
    </row>
    <row r="238" spans="1:10" ht="20.25">
      <c r="A238" s="30" t="s">
        <v>727</v>
      </c>
      <c r="B238" s="30" t="s">
        <v>728</v>
      </c>
      <c r="C238" s="30" t="s">
        <v>729</v>
      </c>
      <c r="D238" s="30">
        <v>24131548</v>
      </c>
      <c r="E238" s="30">
        <f t="shared" si="8"/>
        <v>3619732200</v>
      </c>
      <c r="F238" s="24">
        <v>0.99339999999999995</v>
      </c>
      <c r="G238" s="31">
        <f t="shared" si="9"/>
        <v>9.3226404226158301</v>
      </c>
      <c r="H238" s="24">
        <v>0.98109999999999997</v>
      </c>
      <c r="I238" s="26" t="s">
        <v>277</v>
      </c>
      <c r="J238" s="24" t="s">
        <v>14</v>
      </c>
    </row>
    <row r="239" spans="1:10" ht="20.25">
      <c r="A239" s="30" t="s">
        <v>730</v>
      </c>
      <c r="B239" s="30" t="s">
        <v>731</v>
      </c>
      <c r="C239" s="30" t="s">
        <v>732</v>
      </c>
      <c r="D239" s="30">
        <v>27146801</v>
      </c>
      <c r="E239" s="30">
        <f t="shared" si="8"/>
        <v>4072020150</v>
      </c>
      <c r="F239" s="24">
        <v>0.99350000000000005</v>
      </c>
      <c r="G239" s="31">
        <f t="shared" si="9"/>
        <v>10.4885662733362</v>
      </c>
      <c r="H239" s="24">
        <v>0.97519999999999996</v>
      </c>
      <c r="I239" s="26" t="s">
        <v>277</v>
      </c>
      <c r="J239" s="24" t="s">
        <v>246</v>
      </c>
    </row>
    <row r="240" spans="1:10" ht="20.25">
      <c r="A240" s="30" t="s">
        <v>733</v>
      </c>
      <c r="B240" s="30" t="s">
        <v>734</v>
      </c>
      <c r="C240" s="30" t="s">
        <v>735</v>
      </c>
      <c r="D240" s="30">
        <v>33782355</v>
      </c>
      <c r="E240" s="30">
        <f t="shared" si="8"/>
        <v>5067353250</v>
      </c>
      <c r="F240" s="24">
        <v>0.99460000000000004</v>
      </c>
      <c r="G240" s="31">
        <f t="shared" si="9"/>
        <v>13.066761738401301</v>
      </c>
      <c r="H240" s="24">
        <v>0.97109999999999996</v>
      </c>
      <c r="I240" s="26" t="s">
        <v>277</v>
      </c>
      <c r="J240" s="24" t="s">
        <v>246</v>
      </c>
    </row>
    <row r="241" spans="1:10" ht="20.25">
      <c r="A241" s="30" t="s">
        <v>736</v>
      </c>
      <c r="B241" s="30" t="s">
        <v>737</v>
      </c>
      <c r="C241" s="30" t="s">
        <v>738</v>
      </c>
      <c r="D241" s="30">
        <v>25994934</v>
      </c>
      <c r="E241" s="30">
        <f t="shared" si="8"/>
        <v>3899240100</v>
      </c>
      <c r="F241" s="24">
        <v>0.99380000000000002</v>
      </c>
      <c r="G241" s="31">
        <f t="shared" si="9"/>
        <v>10.0465582685617</v>
      </c>
      <c r="H241" s="24">
        <v>0.97299999999999998</v>
      </c>
      <c r="I241" s="26" t="s">
        <v>277</v>
      </c>
      <c r="J241" s="24" t="s">
        <v>246</v>
      </c>
    </row>
    <row r="242" spans="1:10" ht="20.25">
      <c r="A242" s="30" t="s">
        <v>739</v>
      </c>
      <c r="B242" s="30" t="s">
        <v>740</v>
      </c>
      <c r="C242" s="30" t="s">
        <v>741</v>
      </c>
      <c r="D242" s="30">
        <v>22713990</v>
      </c>
      <c r="E242" s="30">
        <f t="shared" si="8"/>
        <v>3407098500</v>
      </c>
      <c r="F242" s="24">
        <v>0.99419999999999997</v>
      </c>
      <c r="G242" s="31">
        <f t="shared" si="9"/>
        <v>8.7820677858390308</v>
      </c>
      <c r="H242" s="24">
        <v>0.97009999999999996</v>
      </c>
      <c r="I242" s="26" t="s">
        <v>277</v>
      </c>
      <c r="J242" s="24" t="s">
        <v>61</v>
      </c>
    </row>
    <row r="243" spans="1:10" ht="20.25">
      <c r="A243" s="30" t="s">
        <v>742</v>
      </c>
      <c r="B243" s="30" t="s">
        <v>743</v>
      </c>
      <c r="C243" s="30" t="s">
        <v>744</v>
      </c>
      <c r="D243" s="30">
        <v>24050404</v>
      </c>
      <c r="E243" s="30">
        <f t="shared" si="8"/>
        <v>3607560600</v>
      </c>
      <c r="F243" s="24">
        <v>0.99419999999999997</v>
      </c>
      <c r="G243" s="31">
        <f t="shared" si="9"/>
        <v>9.2987748169658495</v>
      </c>
      <c r="H243" s="24">
        <v>0.97789999999999999</v>
      </c>
      <c r="I243" s="26" t="s">
        <v>277</v>
      </c>
      <c r="J243" s="24" t="s">
        <v>176</v>
      </c>
    </row>
    <row r="244" spans="1:10" ht="20.25">
      <c r="A244" s="30" t="s">
        <v>745</v>
      </c>
      <c r="B244" s="30" t="s">
        <v>746</v>
      </c>
      <c r="C244" s="30" t="s">
        <v>747</v>
      </c>
      <c r="D244" s="30">
        <v>21149527</v>
      </c>
      <c r="E244" s="30">
        <f t="shared" si="8"/>
        <v>3172429050</v>
      </c>
      <c r="F244" s="24">
        <v>0.99450000000000005</v>
      </c>
      <c r="G244" s="31">
        <f t="shared" si="9"/>
        <v>8.1796560530930993</v>
      </c>
      <c r="H244" s="24">
        <v>0.97540000000000004</v>
      </c>
      <c r="I244" s="26" t="s">
        <v>277</v>
      </c>
      <c r="J244" s="24" t="s">
        <v>176</v>
      </c>
    </row>
    <row r="245" spans="1:10" ht="20.25">
      <c r="A245" s="30" t="s">
        <v>748</v>
      </c>
      <c r="B245" s="30" t="s">
        <v>749</v>
      </c>
      <c r="C245" s="30" t="s">
        <v>750</v>
      </c>
      <c r="D245" s="30">
        <v>27846835</v>
      </c>
      <c r="E245" s="30">
        <f t="shared" si="8"/>
        <v>4177025250</v>
      </c>
      <c r="F245" s="24">
        <v>0.99460000000000004</v>
      </c>
      <c r="G245" s="31">
        <f t="shared" si="9"/>
        <v>10.7709470850559</v>
      </c>
      <c r="H245" s="24">
        <v>0.97760000000000002</v>
      </c>
      <c r="I245" s="26" t="s">
        <v>277</v>
      </c>
      <c r="J245" s="24" t="s">
        <v>176</v>
      </c>
    </row>
    <row r="246" spans="1:10" ht="20.25">
      <c r="A246" s="30" t="s">
        <v>751</v>
      </c>
      <c r="B246" s="30" t="s">
        <v>752</v>
      </c>
      <c r="C246" s="30" t="s">
        <v>753</v>
      </c>
      <c r="D246" s="30">
        <v>27425720</v>
      </c>
      <c r="E246" s="30">
        <f t="shared" si="8"/>
        <v>4113858000</v>
      </c>
      <c r="F246" s="24">
        <v>0.99439999999999995</v>
      </c>
      <c r="G246" s="31">
        <f t="shared" si="9"/>
        <v>10.605929827522401</v>
      </c>
      <c r="H246" s="24">
        <v>0.97289999999999999</v>
      </c>
      <c r="I246" s="26" t="s">
        <v>277</v>
      </c>
      <c r="J246" s="24" t="s">
        <v>176</v>
      </c>
    </row>
    <row r="247" spans="1:10" ht="20.25">
      <c r="A247" s="30" t="s">
        <v>754</v>
      </c>
      <c r="B247" s="30" t="s">
        <v>755</v>
      </c>
      <c r="C247" s="30" t="s">
        <v>756</v>
      </c>
      <c r="D247" s="30">
        <v>28803787</v>
      </c>
      <c r="E247" s="30">
        <f t="shared" si="8"/>
        <v>4320568050</v>
      </c>
      <c r="F247" s="24">
        <v>0.99270000000000003</v>
      </c>
      <c r="G247" s="31">
        <f t="shared" si="9"/>
        <v>11.1198059497725</v>
      </c>
      <c r="H247" s="24">
        <v>0.97870000000000001</v>
      </c>
      <c r="I247" s="26" t="s">
        <v>277</v>
      </c>
      <c r="J247" s="24" t="s">
        <v>176</v>
      </c>
    </row>
    <row r="248" spans="1:10" ht="20.25">
      <c r="A248" s="30" t="s">
        <v>757</v>
      </c>
      <c r="B248" s="30" t="s">
        <v>758</v>
      </c>
      <c r="C248" s="30" t="s">
        <v>759</v>
      </c>
      <c r="D248" s="30">
        <v>33808682</v>
      </c>
      <c r="E248" s="30">
        <f t="shared" si="8"/>
        <v>5071302300</v>
      </c>
      <c r="F248" s="24">
        <v>0.995</v>
      </c>
      <c r="G248" s="31">
        <f t="shared" si="9"/>
        <v>13.082204002186799</v>
      </c>
      <c r="H248" s="24">
        <v>0.97519999999999996</v>
      </c>
      <c r="I248" s="26" t="s">
        <v>277</v>
      </c>
      <c r="J248" s="24" t="s">
        <v>176</v>
      </c>
    </row>
    <row r="249" spans="1:10" ht="20.25">
      <c r="A249" s="30" t="s">
        <v>760</v>
      </c>
      <c r="B249" s="30" t="s">
        <v>761</v>
      </c>
      <c r="C249" s="30" t="s">
        <v>762</v>
      </c>
      <c r="D249" s="30">
        <v>23757212</v>
      </c>
      <c r="E249" s="30">
        <f t="shared" si="8"/>
        <v>3563581800</v>
      </c>
      <c r="F249" s="24">
        <v>0.99439999999999995</v>
      </c>
      <c r="G249" s="31">
        <f t="shared" si="9"/>
        <v>9.1872637571437306</v>
      </c>
      <c r="H249" s="24">
        <v>0.98180000000000001</v>
      </c>
      <c r="I249" s="26" t="s">
        <v>277</v>
      </c>
      <c r="J249" s="24" t="s">
        <v>176</v>
      </c>
    </row>
    <row r="250" spans="1:10" ht="20.25">
      <c r="A250" s="30" t="s">
        <v>763</v>
      </c>
      <c r="B250" s="30" t="s">
        <v>764</v>
      </c>
      <c r="C250" s="30" t="s">
        <v>765</v>
      </c>
      <c r="D250" s="30">
        <v>22259000</v>
      </c>
      <c r="E250" s="30">
        <f t="shared" si="8"/>
        <v>3338850000</v>
      </c>
      <c r="F250" s="24">
        <v>0.995</v>
      </c>
      <c r="G250" s="31">
        <f t="shared" si="9"/>
        <v>8.61307692753822</v>
      </c>
      <c r="H250" s="24">
        <v>0.97370000000000001</v>
      </c>
      <c r="I250" s="26" t="s">
        <v>277</v>
      </c>
      <c r="J250" s="24" t="s">
        <v>14</v>
      </c>
    </row>
    <row r="251" spans="1:10" ht="20.25">
      <c r="A251" s="30" t="s">
        <v>766</v>
      </c>
      <c r="B251" s="30" t="s">
        <v>767</v>
      </c>
      <c r="C251" s="30" t="s">
        <v>768</v>
      </c>
      <c r="D251" s="30">
        <v>21923788</v>
      </c>
      <c r="E251" s="30">
        <f t="shared" si="8"/>
        <v>3288568200</v>
      </c>
      <c r="F251" s="24">
        <v>0.99360000000000004</v>
      </c>
      <c r="G251" s="31">
        <f t="shared" si="9"/>
        <v>8.4714308973540202</v>
      </c>
      <c r="H251" s="24">
        <v>0.98099999999999998</v>
      </c>
      <c r="I251" s="26" t="s">
        <v>277</v>
      </c>
      <c r="J251" s="24" t="s">
        <v>14</v>
      </c>
    </row>
    <row r="252" spans="1:10" ht="20.25">
      <c r="A252" s="30" t="s">
        <v>769</v>
      </c>
      <c r="B252" s="30" t="s">
        <v>770</v>
      </c>
      <c r="C252" s="30" t="s">
        <v>771</v>
      </c>
      <c r="D252" s="30">
        <v>28183655</v>
      </c>
      <c r="E252" s="30">
        <f t="shared" si="8"/>
        <v>4227548250</v>
      </c>
      <c r="F252" s="24">
        <v>0.99390000000000001</v>
      </c>
      <c r="G252" s="31">
        <f t="shared" si="9"/>
        <v>10.8935542478849</v>
      </c>
      <c r="H252" s="24">
        <v>0.9798</v>
      </c>
      <c r="I252" s="26" t="s">
        <v>277</v>
      </c>
      <c r="J252" s="24" t="s">
        <v>14</v>
      </c>
    </row>
    <row r="253" spans="1:10" ht="20.25">
      <c r="A253" s="30" t="s">
        <v>772</v>
      </c>
      <c r="B253" s="30" t="s">
        <v>773</v>
      </c>
      <c r="C253" s="30" t="s">
        <v>774</v>
      </c>
      <c r="D253" s="30">
        <v>26319429</v>
      </c>
      <c r="E253" s="30">
        <f t="shared" si="8"/>
        <v>3947914350</v>
      </c>
      <c r="F253" s="24">
        <v>0.99329999999999996</v>
      </c>
      <c r="G253" s="31">
        <f t="shared" si="9"/>
        <v>10.1668518331456</v>
      </c>
      <c r="H253" s="24">
        <v>0.98129999999999995</v>
      </c>
      <c r="I253" s="26" t="s">
        <v>277</v>
      </c>
      <c r="J253" s="24" t="s">
        <v>14</v>
      </c>
    </row>
    <row r="254" spans="1:10" ht="20.25">
      <c r="A254" s="30" t="s">
        <v>775</v>
      </c>
      <c r="B254" s="30" t="s">
        <v>776</v>
      </c>
      <c r="C254" s="30" t="s">
        <v>777</v>
      </c>
      <c r="D254" s="30">
        <v>26924632</v>
      </c>
      <c r="E254" s="30">
        <f t="shared" si="8"/>
        <v>4038694800</v>
      </c>
      <c r="F254" s="24">
        <v>0.99309999999999998</v>
      </c>
      <c r="G254" s="31">
        <f t="shared" si="9"/>
        <v>10.3985396937376</v>
      </c>
      <c r="H254" s="24">
        <v>0.98080000000000001</v>
      </c>
      <c r="I254" s="26" t="s">
        <v>277</v>
      </c>
      <c r="J254" s="24" t="s">
        <v>14</v>
      </c>
    </row>
    <row r="255" spans="1:10" ht="20.25">
      <c r="A255" s="30" t="s">
        <v>778</v>
      </c>
      <c r="B255" s="30" t="s">
        <v>779</v>
      </c>
      <c r="C255" s="30" t="s">
        <v>780</v>
      </c>
      <c r="D255" s="30">
        <v>28435118</v>
      </c>
      <c r="E255" s="30">
        <f t="shared" si="8"/>
        <v>4265267700</v>
      </c>
      <c r="F255" s="24">
        <v>0.99470000000000003</v>
      </c>
      <c r="G255" s="31">
        <f t="shared" si="9"/>
        <v>10.9995963611627</v>
      </c>
      <c r="H255" s="24">
        <v>0.97389999999999999</v>
      </c>
      <c r="I255" s="26" t="s">
        <v>277</v>
      </c>
      <c r="J255" s="24" t="s">
        <v>14</v>
      </c>
    </row>
    <row r="256" spans="1:10" ht="20.25">
      <c r="A256" s="30" t="s">
        <v>781</v>
      </c>
      <c r="B256" s="30" t="s">
        <v>782</v>
      </c>
      <c r="C256" s="30" t="s">
        <v>783</v>
      </c>
      <c r="D256" s="30">
        <v>24556728</v>
      </c>
      <c r="E256" s="30">
        <f t="shared" si="8"/>
        <v>3683509200</v>
      </c>
      <c r="F256" s="24">
        <v>0.99470000000000003</v>
      </c>
      <c r="G256" s="31">
        <f t="shared" si="9"/>
        <v>9.4993133473496592</v>
      </c>
      <c r="H256" s="24">
        <v>0.97640000000000005</v>
      </c>
      <c r="I256" s="26" t="s">
        <v>277</v>
      </c>
      <c r="J256" s="24" t="s">
        <v>14</v>
      </c>
    </row>
    <row r="257" spans="1:10" ht="20.25">
      <c r="A257" s="30" t="s">
        <v>784</v>
      </c>
      <c r="B257" s="30" t="s">
        <v>785</v>
      </c>
      <c r="C257" s="30" t="s">
        <v>786</v>
      </c>
      <c r="D257" s="30">
        <v>27164510</v>
      </c>
      <c r="E257" s="30">
        <f t="shared" si="8"/>
        <v>4074676500</v>
      </c>
      <c r="F257" s="24">
        <v>0.99280000000000002</v>
      </c>
      <c r="G257" s="31">
        <f t="shared" si="9"/>
        <v>10.488013553806701</v>
      </c>
      <c r="H257" s="24">
        <v>0.97470000000000001</v>
      </c>
      <c r="I257" s="26" t="s">
        <v>277</v>
      </c>
      <c r="J257" s="24" t="s">
        <v>14</v>
      </c>
    </row>
    <row r="258" spans="1:10" ht="20.25">
      <c r="A258" s="30" t="s">
        <v>787</v>
      </c>
      <c r="B258" s="30" t="s">
        <v>788</v>
      </c>
      <c r="C258" s="30" t="s">
        <v>789</v>
      </c>
      <c r="D258" s="30">
        <v>23074020</v>
      </c>
      <c r="E258" s="30">
        <f t="shared" si="8"/>
        <v>3461103000</v>
      </c>
      <c r="F258" s="24">
        <v>0.99350000000000005</v>
      </c>
      <c r="G258" s="31">
        <f t="shared" si="9"/>
        <v>8.9149873667355699</v>
      </c>
      <c r="H258" s="24">
        <v>0.98229999999999995</v>
      </c>
      <c r="I258" s="26" t="s">
        <v>277</v>
      </c>
      <c r="J258" s="24" t="s">
        <v>14</v>
      </c>
    </row>
    <row r="259" spans="1:10" ht="20.25">
      <c r="A259" s="30" t="s">
        <v>790</v>
      </c>
      <c r="B259" s="30" t="s">
        <v>791</v>
      </c>
      <c r="C259" s="30" t="s">
        <v>792</v>
      </c>
      <c r="D259" s="30">
        <v>23855281</v>
      </c>
      <c r="E259" s="30">
        <f t="shared" si="8"/>
        <v>3578292150</v>
      </c>
      <c r="F259" s="24">
        <v>0.99299999999999999</v>
      </c>
      <c r="G259" s="31">
        <f t="shared" si="9"/>
        <v>9.2122004870650702</v>
      </c>
      <c r="H259" s="24">
        <v>0.97789999999999999</v>
      </c>
      <c r="I259" s="26" t="s">
        <v>277</v>
      </c>
      <c r="J259" s="24" t="s">
        <v>61</v>
      </c>
    </row>
    <row r="260" spans="1:10" ht="20.25">
      <c r="A260" s="30" t="s">
        <v>793</v>
      </c>
      <c r="B260" s="30" t="s">
        <v>794</v>
      </c>
      <c r="C260" s="30" t="s">
        <v>795</v>
      </c>
      <c r="D260" s="30">
        <v>24842663</v>
      </c>
      <c r="E260" s="30">
        <f t="shared" si="8"/>
        <v>3726399450</v>
      </c>
      <c r="F260" s="24">
        <v>0.99370000000000003</v>
      </c>
      <c r="G260" s="31">
        <f t="shared" si="9"/>
        <v>9.6002608563114205</v>
      </c>
      <c r="H260" s="24">
        <v>0.97399999999999998</v>
      </c>
      <c r="I260" s="26" t="s">
        <v>277</v>
      </c>
      <c r="J260" s="24" t="s">
        <v>61</v>
      </c>
    </row>
    <row r="261" spans="1:10" ht="20.25">
      <c r="A261" s="30" t="s">
        <v>796</v>
      </c>
      <c r="B261" s="30" t="s">
        <v>797</v>
      </c>
      <c r="C261" s="30" t="s">
        <v>798</v>
      </c>
      <c r="D261" s="30">
        <v>25706367</v>
      </c>
      <c r="E261" s="30">
        <f t="shared" si="8"/>
        <v>3855955050</v>
      </c>
      <c r="F261" s="24">
        <v>0.99470000000000003</v>
      </c>
      <c r="G261" s="31">
        <f t="shared" si="9"/>
        <v>9.9440298053946297</v>
      </c>
      <c r="H261" s="24">
        <v>0.97719999999999996</v>
      </c>
      <c r="I261" s="26" t="s">
        <v>277</v>
      </c>
      <c r="J261" s="24" t="s">
        <v>61</v>
      </c>
    </row>
    <row r="262" spans="1:10" ht="20.25">
      <c r="A262" s="30" t="s">
        <v>799</v>
      </c>
      <c r="B262" s="30" t="s">
        <v>800</v>
      </c>
      <c r="C262" s="30" t="s">
        <v>801</v>
      </c>
      <c r="D262" s="30">
        <v>24650364</v>
      </c>
      <c r="E262" s="30">
        <f t="shared" si="8"/>
        <v>3697554600</v>
      </c>
      <c r="F262" s="24">
        <v>0.99490000000000001</v>
      </c>
      <c r="G262" s="31">
        <f t="shared" si="9"/>
        <v>9.5374519603072692</v>
      </c>
      <c r="H262" s="24">
        <v>0.97899999999999998</v>
      </c>
      <c r="I262" s="26" t="s">
        <v>277</v>
      </c>
      <c r="J262" s="24" t="s">
        <v>61</v>
      </c>
    </row>
    <row r="263" spans="1:10" ht="20.25">
      <c r="A263" s="30" t="s">
        <v>802</v>
      </c>
      <c r="B263" s="30" t="s">
        <v>803</v>
      </c>
      <c r="C263" s="30" t="s">
        <v>804</v>
      </c>
      <c r="D263" s="30">
        <v>35261903</v>
      </c>
      <c r="E263" s="30">
        <f t="shared" si="8"/>
        <v>5289285450</v>
      </c>
      <c r="F263" s="24">
        <v>0.99309999999999998</v>
      </c>
      <c r="G263" s="31">
        <f t="shared" si="9"/>
        <v>13.618470180845099</v>
      </c>
      <c r="H263" s="24">
        <v>0.97760000000000002</v>
      </c>
      <c r="I263" s="26" t="s">
        <v>277</v>
      </c>
      <c r="J263" s="24" t="s">
        <v>61</v>
      </c>
    </row>
    <row r="264" spans="1:10" ht="20.25">
      <c r="A264" s="30" t="s">
        <v>805</v>
      </c>
      <c r="B264" s="30" t="s">
        <v>806</v>
      </c>
      <c r="C264" s="30" t="s">
        <v>807</v>
      </c>
      <c r="D264" s="30">
        <v>33971339</v>
      </c>
      <c r="E264" s="30">
        <f t="shared" si="8"/>
        <v>5095700850</v>
      </c>
      <c r="F264" s="24">
        <v>0.99390000000000001</v>
      </c>
      <c r="G264" s="31">
        <f t="shared" si="9"/>
        <v>13.1306114934272</v>
      </c>
      <c r="H264" s="24">
        <v>0.98199999999999998</v>
      </c>
      <c r="I264" s="26" t="s">
        <v>277</v>
      </c>
      <c r="J264" s="24" t="s">
        <v>61</v>
      </c>
    </row>
    <row r="265" spans="1:10" ht="20.25">
      <c r="A265" s="30" t="s">
        <v>808</v>
      </c>
      <c r="B265" s="30" t="s">
        <v>809</v>
      </c>
      <c r="C265" s="30" t="s">
        <v>810</v>
      </c>
      <c r="D265" s="30">
        <v>35966579</v>
      </c>
      <c r="E265" s="30">
        <f t="shared" si="8"/>
        <v>5394986850</v>
      </c>
      <c r="F265" s="24">
        <v>0.99419999999999997</v>
      </c>
      <c r="G265" s="31">
        <f t="shared" si="9"/>
        <v>13.9060083588456</v>
      </c>
      <c r="H265" s="24">
        <v>0.97419999999999995</v>
      </c>
      <c r="I265" s="26" t="s">
        <v>277</v>
      </c>
      <c r="J265" s="24" t="s">
        <v>61</v>
      </c>
    </row>
    <row r="266" spans="1:10" ht="20.25">
      <c r="A266" s="30" t="s">
        <v>811</v>
      </c>
      <c r="B266" s="30" t="s">
        <v>812</v>
      </c>
      <c r="C266" s="30" t="s">
        <v>813</v>
      </c>
      <c r="D266" s="30">
        <v>34482998</v>
      </c>
      <c r="E266" s="30">
        <f t="shared" si="8"/>
        <v>5172449700</v>
      </c>
      <c r="F266" s="24">
        <v>0.99399999999999999</v>
      </c>
      <c r="G266" s="31">
        <f t="shared" si="9"/>
        <v>13.3297190918585</v>
      </c>
      <c r="H266" s="24">
        <v>0.98040000000000005</v>
      </c>
      <c r="I266" s="26" t="s">
        <v>277</v>
      </c>
      <c r="J266" s="24" t="s">
        <v>61</v>
      </c>
    </row>
    <row r="267" spans="1:10" ht="20.25">
      <c r="A267" s="30" t="s">
        <v>814</v>
      </c>
      <c r="B267" s="30" t="s">
        <v>815</v>
      </c>
      <c r="C267" s="30" t="s">
        <v>816</v>
      </c>
      <c r="D267" s="30">
        <v>24201506</v>
      </c>
      <c r="E267" s="30">
        <f t="shared" ref="E267:E330" si="10">D267*150</f>
        <v>3630225900</v>
      </c>
      <c r="F267" s="24">
        <v>0.99480000000000002</v>
      </c>
      <c r="G267" s="31">
        <f t="shared" ref="G267:G330" si="11">(E267*F267)/385710679</f>
        <v>9.3628435040555402</v>
      </c>
      <c r="H267" s="24">
        <v>0.98819999999999997</v>
      </c>
      <c r="I267" s="26" t="s">
        <v>277</v>
      </c>
      <c r="J267" s="24" t="s">
        <v>14</v>
      </c>
    </row>
    <row r="268" spans="1:10" ht="20.25">
      <c r="A268" s="30" t="s">
        <v>817</v>
      </c>
      <c r="B268" s="30" t="s">
        <v>818</v>
      </c>
      <c r="C268" s="30" t="s">
        <v>819</v>
      </c>
      <c r="D268" s="30">
        <v>19897913</v>
      </c>
      <c r="E268" s="30">
        <f t="shared" si="10"/>
        <v>2984686950</v>
      </c>
      <c r="F268" s="24">
        <v>0.99409999999999998</v>
      </c>
      <c r="G268" s="31">
        <f t="shared" si="11"/>
        <v>7.6924945523610999</v>
      </c>
      <c r="H268" s="24">
        <v>0.97330000000000005</v>
      </c>
      <c r="I268" s="26" t="s">
        <v>277</v>
      </c>
      <c r="J268" s="24" t="s">
        <v>61</v>
      </c>
    </row>
    <row r="269" spans="1:10" ht="20.25">
      <c r="A269" s="30" t="s">
        <v>820</v>
      </c>
      <c r="B269" s="30" t="s">
        <v>821</v>
      </c>
      <c r="C269" s="30" t="s">
        <v>822</v>
      </c>
      <c r="D269" s="30">
        <v>19952612</v>
      </c>
      <c r="E269" s="30">
        <f t="shared" si="10"/>
        <v>2992891800</v>
      </c>
      <c r="F269" s="24">
        <v>0.99370000000000003</v>
      </c>
      <c r="G269" s="31">
        <f t="shared" si="11"/>
        <v>7.7105373109464796</v>
      </c>
      <c r="H269" s="24">
        <v>0.97840000000000005</v>
      </c>
      <c r="I269" s="26" t="s">
        <v>277</v>
      </c>
      <c r="J269" s="24" t="s">
        <v>61</v>
      </c>
    </row>
    <row r="270" spans="1:10" ht="20.25">
      <c r="A270" s="30" t="s">
        <v>823</v>
      </c>
      <c r="B270" s="30" t="s">
        <v>824</v>
      </c>
      <c r="C270" s="30" t="s">
        <v>825</v>
      </c>
      <c r="D270" s="30">
        <v>31151308</v>
      </c>
      <c r="E270" s="30">
        <f t="shared" si="10"/>
        <v>4672696200</v>
      </c>
      <c r="F270" s="24">
        <v>0.99429999999999996</v>
      </c>
      <c r="G270" s="31">
        <f t="shared" si="11"/>
        <v>12.045458123444901</v>
      </c>
      <c r="H270" s="24">
        <v>0.98180000000000001</v>
      </c>
      <c r="I270" s="26" t="s">
        <v>277</v>
      </c>
      <c r="J270" s="24" t="s">
        <v>278</v>
      </c>
    </row>
    <row r="271" spans="1:10" ht="20.25">
      <c r="A271" s="30" t="s">
        <v>826</v>
      </c>
      <c r="B271" s="30" t="s">
        <v>827</v>
      </c>
      <c r="C271" s="30" t="s">
        <v>828</v>
      </c>
      <c r="D271" s="30">
        <v>22691924</v>
      </c>
      <c r="E271" s="30">
        <f t="shared" si="10"/>
        <v>3403788600</v>
      </c>
      <c r="F271" s="24">
        <v>0.99450000000000005</v>
      </c>
      <c r="G271" s="31">
        <f t="shared" si="11"/>
        <v>8.7761836708182006</v>
      </c>
      <c r="H271" s="24">
        <v>0.98819999999999997</v>
      </c>
      <c r="I271" s="26" t="s">
        <v>277</v>
      </c>
      <c r="J271" s="24" t="s">
        <v>61</v>
      </c>
    </row>
    <row r="272" spans="1:10" ht="20.25">
      <c r="A272" s="30" t="s">
        <v>829</v>
      </c>
      <c r="B272" s="30" t="s">
        <v>830</v>
      </c>
      <c r="C272" s="30" t="s">
        <v>831</v>
      </c>
      <c r="D272" s="30">
        <v>25405066</v>
      </c>
      <c r="E272" s="30">
        <f t="shared" si="10"/>
        <v>3810759900</v>
      </c>
      <c r="F272" s="24">
        <v>0.99360000000000004</v>
      </c>
      <c r="G272" s="31">
        <f t="shared" si="11"/>
        <v>9.8166092949684707</v>
      </c>
      <c r="H272" s="24">
        <v>0.97619999999999996</v>
      </c>
      <c r="I272" s="26" t="s">
        <v>277</v>
      </c>
      <c r="J272" s="24" t="s">
        <v>61</v>
      </c>
    </row>
    <row r="273" spans="1:10" ht="20.25">
      <c r="A273" s="30" t="s">
        <v>832</v>
      </c>
      <c r="B273" s="30" t="s">
        <v>833</v>
      </c>
      <c r="C273" s="30" t="s">
        <v>834</v>
      </c>
      <c r="D273" s="30">
        <v>24083304</v>
      </c>
      <c r="E273" s="30">
        <f t="shared" si="10"/>
        <v>3612495600</v>
      </c>
      <c r="F273" s="24">
        <v>0.99329999999999996</v>
      </c>
      <c r="G273" s="31">
        <f t="shared" si="11"/>
        <v>9.3030659373576707</v>
      </c>
      <c r="H273" s="24">
        <v>0.97189999999999999</v>
      </c>
      <c r="I273" s="26" t="s">
        <v>277</v>
      </c>
      <c r="J273" s="24" t="s">
        <v>61</v>
      </c>
    </row>
    <row r="274" spans="1:10" ht="20.25">
      <c r="A274" s="30" t="s">
        <v>835</v>
      </c>
      <c r="B274" s="30" t="s">
        <v>836</v>
      </c>
      <c r="C274" s="30" t="s">
        <v>837</v>
      </c>
      <c r="D274" s="30">
        <v>25029896</v>
      </c>
      <c r="E274" s="30">
        <f t="shared" si="10"/>
        <v>3754484400</v>
      </c>
      <c r="F274" s="24">
        <v>0.99299999999999999</v>
      </c>
      <c r="G274" s="31">
        <f t="shared" si="11"/>
        <v>9.6658018877408391</v>
      </c>
      <c r="H274" s="24">
        <v>0.97370000000000001</v>
      </c>
      <c r="I274" s="26" t="s">
        <v>277</v>
      </c>
      <c r="J274" s="24" t="s">
        <v>61</v>
      </c>
    </row>
    <row r="275" spans="1:10" ht="20.25">
      <c r="A275" s="30" t="s">
        <v>838</v>
      </c>
      <c r="B275" s="30" t="s">
        <v>839</v>
      </c>
      <c r="C275" s="30" t="s">
        <v>840</v>
      </c>
      <c r="D275" s="30">
        <v>19079167</v>
      </c>
      <c r="E275" s="30">
        <f t="shared" si="10"/>
        <v>2861875050</v>
      </c>
      <c r="F275" s="24">
        <v>0.99509999999999998</v>
      </c>
      <c r="G275" s="31">
        <f t="shared" si="11"/>
        <v>7.3833886830367002</v>
      </c>
      <c r="H275" s="24">
        <v>0.97470000000000001</v>
      </c>
      <c r="I275" s="26" t="s">
        <v>277</v>
      </c>
      <c r="J275" s="24" t="s">
        <v>14</v>
      </c>
    </row>
    <row r="276" spans="1:10" ht="20.25">
      <c r="A276" s="30" t="s">
        <v>841</v>
      </c>
      <c r="B276" s="30" t="s">
        <v>842</v>
      </c>
      <c r="C276" s="30" t="s">
        <v>843</v>
      </c>
      <c r="D276" s="30">
        <v>22876713</v>
      </c>
      <c r="E276" s="30">
        <f t="shared" si="10"/>
        <v>3431506950</v>
      </c>
      <c r="F276" s="24">
        <v>0.99429999999999996</v>
      </c>
      <c r="G276" s="31">
        <f t="shared" si="11"/>
        <v>8.8458721683072703</v>
      </c>
      <c r="H276" s="24">
        <v>0.97330000000000005</v>
      </c>
      <c r="I276" s="26" t="s">
        <v>277</v>
      </c>
      <c r="J276" s="24" t="s">
        <v>61</v>
      </c>
    </row>
    <row r="277" spans="1:10" ht="20.25">
      <c r="A277" s="30" t="s">
        <v>844</v>
      </c>
      <c r="B277" s="30" t="s">
        <v>845</v>
      </c>
      <c r="C277" s="30" t="s">
        <v>846</v>
      </c>
      <c r="D277" s="30">
        <v>22797555</v>
      </c>
      <c r="E277" s="30">
        <f t="shared" si="10"/>
        <v>3419633250</v>
      </c>
      <c r="F277" s="24">
        <v>0.99360000000000004</v>
      </c>
      <c r="G277" s="31">
        <f t="shared" si="11"/>
        <v>8.8090576232140094</v>
      </c>
      <c r="H277" s="24">
        <v>0.98299999999999998</v>
      </c>
      <c r="I277" s="26" t="s">
        <v>277</v>
      </c>
      <c r="J277" s="24" t="s">
        <v>61</v>
      </c>
    </row>
    <row r="278" spans="1:10" ht="20.25">
      <c r="A278" s="30" t="s">
        <v>847</v>
      </c>
      <c r="B278" s="30" t="s">
        <v>848</v>
      </c>
      <c r="C278" s="30" t="s">
        <v>849</v>
      </c>
      <c r="D278" s="30">
        <v>25327472</v>
      </c>
      <c r="E278" s="30">
        <f t="shared" si="10"/>
        <v>3799120800</v>
      </c>
      <c r="F278" s="24">
        <v>0.99429999999999996</v>
      </c>
      <c r="G278" s="31">
        <f t="shared" si="11"/>
        <v>9.7935214581912096</v>
      </c>
      <c r="H278" s="24">
        <v>0.98650000000000004</v>
      </c>
      <c r="I278" s="26" t="s">
        <v>277</v>
      </c>
      <c r="J278" s="24" t="s">
        <v>61</v>
      </c>
    </row>
    <row r="279" spans="1:10" ht="20.25">
      <c r="A279" s="30" t="s">
        <v>850</v>
      </c>
      <c r="B279" s="30" t="s">
        <v>851</v>
      </c>
      <c r="C279" s="30" t="s">
        <v>852</v>
      </c>
      <c r="D279" s="30">
        <v>22713882</v>
      </c>
      <c r="E279" s="30">
        <f t="shared" si="10"/>
        <v>3407082300</v>
      </c>
      <c r="F279" s="24">
        <v>0.98640000000000005</v>
      </c>
      <c r="G279" s="31">
        <f t="shared" si="11"/>
        <v>8.7131266093879702</v>
      </c>
      <c r="H279" s="24">
        <v>0.97599999999999998</v>
      </c>
      <c r="I279" s="26" t="s">
        <v>277</v>
      </c>
      <c r="J279" s="24" t="s">
        <v>61</v>
      </c>
    </row>
    <row r="280" spans="1:10" ht="20.25">
      <c r="A280" s="30" t="s">
        <v>853</v>
      </c>
      <c r="B280" s="30" t="s">
        <v>854</v>
      </c>
      <c r="C280" s="30" t="s">
        <v>855</v>
      </c>
      <c r="D280" s="30">
        <v>30545049</v>
      </c>
      <c r="E280" s="30">
        <f t="shared" si="10"/>
        <v>4581757350</v>
      </c>
      <c r="F280" s="24">
        <v>0.99450000000000005</v>
      </c>
      <c r="G280" s="31">
        <f t="shared" si="11"/>
        <v>11.813408164867001</v>
      </c>
      <c r="H280" s="24">
        <v>0.97860000000000003</v>
      </c>
      <c r="I280" s="26" t="s">
        <v>277</v>
      </c>
      <c r="J280" s="24" t="s">
        <v>61</v>
      </c>
    </row>
    <row r="281" spans="1:10" ht="20.25">
      <c r="A281" s="30" t="s">
        <v>856</v>
      </c>
      <c r="B281" s="30" t="s">
        <v>857</v>
      </c>
      <c r="C281" s="30" t="s">
        <v>858</v>
      </c>
      <c r="D281" s="30">
        <v>29518925</v>
      </c>
      <c r="E281" s="30">
        <f t="shared" si="10"/>
        <v>4427838750</v>
      </c>
      <c r="F281" s="24">
        <v>0.99239999999999995</v>
      </c>
      <c r="G281" s="31">
        <f t="shared" si="11"/>
        <v>11.3924436494536</v>
      </c>
      <c r="H281" s="24">
        <v>0.97689999999999999</v>
      </c>
      <c r="I281" s="26" t="s">
        <v>277</v>
      </c>
      <c r="J281" s="24" t="s">
        <v>61</v>
      </c>
    </row>
    <row r="282" spans="1:10" ht="20.25">
      <c r="A282" s="30" t="s">
        <v>859</v>
      </c>
      <c r="B282" s="30" t="s">
        <v>860</v>
      </c>
      <c r="C282" s="30" t="s">
        <v>861</v>
      </c>
      <c r="D282" s="30">
        <v>27548895</v>
      </c>
      <c r="E282" s="30">
        <f t="shared" si="10"/>
        <v>4132334250</v>
      </c>
      <c r="F282" s="24">
        <v>0.99350000000000005</v>
      </c>
      <c r="G282" s="31">
        <f t="shared" si="11"/>
        <v>10.643921210630999</v>
      </c>
      <c r="H282" s="24">
        <v>0.97209999999999996</v>
      </c>
      <c r="I282" s="26" t="s">
        <v>277</v>
      </c>
      <c r="J282" s="24" t="s">
        <v>61</v>
      </c>
    </row>
    <row r="283" spans="1:10" ht="20.25">
      <c r="A283" s="30" t="s">
        <v>862</v>
      </c>
      <c r="B283" s="30" t="s">
        <v>863</v>
      </c>
      <c r="C283" s="30" t="s">
        <v>864</v>
      </c>
      <c r="D283" s="30">
        <v>23090622</v>
      </c>
      <c r="E283" s="30">
        <f t="shared" si="10"/>
        <v>3463593300</v>
      </c>
      <c r="F283" s="24">
        <v>0.99529999999999996</v>
      </c>
      <c r="G283" s="31">
        <f t="shared" si="11"/>
        <v>8.9375653804233899</v>
      </c>
      <c r="H283" s="24">
        <v>0.97929999999999995</v>
      </c>
      <c r="I283" s="26" t="s">
        <v>277</v>
      </c>
      <c r="J283" s="24" t="s">
        <v>14</v>
      </c>
    </row>
    <row r="284" spans="1:10" ht="20.25">
      <c r="A284" s="30" t="s">
        <v>865</v>
      </c>
      <c r="B284" s="30" t="s">
        <v>866</v>
      </c>
      <c r="C284" s="30" t="s">
        <v>867</v>
      </c>
      <c r="D284" s="30">
        <v>26408232</v>
      </c>
      <c r="E284" s="30">
        <f t="shared" si="10"/>
        <v>3961234800</v>
      </c>
      <c r="F284" s="24">
        <v>0.99419999999999997</v>
      </c>
      <c r="G284" s="31">
        <f t="shared" si="11"/>
        <v>10.2103982403868</v>
      </c>
      <c r="H284" s="24">
        <v>0.97509999999999997</v>
      </c>
      <c r="I284" s="26" t="s">
        <v>277</v>
      </c>
      <c r="J284" s="24" t="s">
        <v>61</v>
      </c>
    </row>
    <row r="285" spans="1:10" ht="20.25">
      <c r="A285" s="30" t="s">
        <v>868</v>
      </c>
      <c r="B285" s="30" t="s">
        <v>869</v>
      </c>
      <c r="C285" s="30" t="s">
        <v>870</v>
      </c>
      <c r="D285" s="30">
        <v>29110045</v>
      </c>
      <c r="E285" s="30">
        <f t="shared" si="10"/>
        <v>4366506750</v>
      </c>
      <c r="F285" s="24">
        <v>0.99480000000000002</v>
      </c>
      <c r="G285" s="31">
        <f t="shared" si="11"/>
        <v>11.261811381945201</v>
      </c>
      <c r="H285" s="24">
        <v>0.98029999999999995</v>
      </c>
      <c r="I285" s="26" t="s">
        <v>277</v>
      </c>
      <c r="J285" s="24" t="s">
        <v>61</v>
      </c>
    </row>
    <row r="286" spans="1:10" ht="20.25">
      <c r="A286" s="30" t="s">
        <v>871</v>
      </c>
      <c r="B286" s="30" t="s">
        <v>872</v>
      </c>
      <c r="C286" s="30" t="s">
        <v>873</v>
      </c>
      <c r="D286" s="30">
        <v>24378925</v>
      </c>
      <c r="E286" s="30">
        <f t="shared" si="10"/>
        <v>3656838750</v>
      </c>
      <c r="F286" s="24">
        <v>0.99390000000000001</v>
      </c>
      <c r="G286" s="31">
        <f t="shared" si="11"/>
        <v>9.4229489394692099</v>
      </c>
      <c r="H286" s="24">
        <v>0.98370000000000002</v>
      </c>
      <c r="I286" s="26" t="s">
        <v>277</v>
      </c>
      <c r="J286" s="24" t="s">
        <v>14</v>
      </c>
    </row>
    <row r="287" spans="1:10" ht="20.25">
      <c r="A287" s="30" t="s">
        <v>874</v>
      </c>
      <c r="B287" s="30" t="s">
        <v>875</v>
      </c>
      <c r="C287" s="30" t="s">
        <v>876</v>
      </c>
      <c r="D287" s="30">
        <v>30876803</v>
      </c>
      <c r="E287" s="30">
        <f t="shared" si="10"/>
        <v>4631520450</v>
      </c>
      <c r="F287" s="24">
        <v>0.89259999999999995</v>
      </c>
      <c r="G287" s="31">
        <f t="shared" si="11"/>
        <v>10.718124694883</v>
      </c>
      <c r="H287" s="24">
        <v>0.97109999999999996</v>
      </c>
      <c r="I287" s="26" t="s">
        <v>277</v>
      </c>
      <c r="J287" s="24" t="s">
        <v>61</v>
      </c>
    </row>
    <row r="288" spans="1:10" ht="20.25">
      <c r="A288" s="30" t="s">
        <v>877</v>
      </c>
      <c r="B288" s="30" t="s">
        <v>878</v>
      </c>
      <c r="C288" s="30" t="s">
        <v>879</v>
      </c>
      <c r="D288" s="30">
        <v>21501043</v>
      </c>
      <c r="E288" s="30">
        <f t="shared" si="10"/>
        <v>3225156450</v>
      </c>
      <c r="F288" s="24">
        <v>0.95009999999999994</v>
      </c>
      <c r="G288" s="31">
        <f t="shared" si="11"/>
        <v>7.9443513233529099</v>
      </c>
      <c r="H288" s="24">
        <v>0.97929999999999995</v>
      </c>
      <c r="I288" s="26" t="s">
        <v>277</v>
      </c>
      <c r="J288" s="24" t="s">
        <v>14</v>
      </c>
    </row>
    <row r="289" spans="1:10" ht="20.25">
      <c r="A289" s="30" t="s">
        <v>880</v>
      </c>
      <c r="B289" s="30" t="s">
        <v>881</v>
      </c>
      <c r="C289" s="30" t="s">
        <v>882</v>
      </c>
      <c r="D289" s="30">
        <v>26475305</v>
      </c>
      <c r="E289" s="30">
        <f t="shared" si="10"/>
        <v>3971295750</v>
      </c>
      <c r="F289" s="24">
        <v>0.99419999999999997</v>
      </c>
      <c r="G289" s="31">
        <f t="shared" si="11"/>
        <v>10.2363311404453</v>
      </c>
      <c r="H289" s="24">
        <v>0.98570000000000002</v>
      </c>
      <c r="I289" s="26" t="s">
        <v>277</v>
      </c>
      <c r="J289" s="24" t="s">
        <v>402</v>
      </c>
    </row>
    <row r="290" spans="1:10" ht="20.25">
      <c r="A290" s="30" t="s">
        <v>883</v>
      </c>
      <c r="B290" s="30" t="s">
        <v>884</v>
      </c>
      <c r="C290" s="30" t="s">
        <v>885</v>
      </c>
      <c r="D290" s="30">
        <v>23226092</v>
      </c>
      <c r="E290" s="30">
        <f t="shared" si="10"/>
        <v>3483913800</v>
      </c>
      <c r="F290" s="24">
        <v>0.99180000000000001</v>
      </c>
      <c r="G290" s="31">
        <f t="shared" si="11"/>
        <v>8.9583874519585205</v>
      </c>
      <c r="H290" s="24">
        <v>0.97940000000000005</v>
      </c>
      <c r="I290" s="26" t="s">
        <v>277</v>
      </c>
      <c r="J290" s="24" t="s">
        <v>61</v>
      </c>
    </row>
    <row r="291" spans="1:10" ht="20.25">
      <c r="A291" s="30" t="s">
        <v>886</v>
      </c>
      <c r="B291" s="30" t="s">
        <v>887</v>
      </c>
      <c r="C291" s="30" t="s">
        <v>888</v>
      </c>
      <c r="D291" s="30">
        <v>96965583</v>
      </c>
      <c r="E291" s="30">
        <f t="shared" si="10"/>
        <v>14544837450</v>
      </c>
      <c r="F291" s="24">
        <v>0.99309999999999998</v>
      </c>
      <c r="G291" s="31">
        <f t="shared" si="11"/>
        <v>37.448997028145499</v>
      </c>
      <c r="H291" s="24">
        <v>0.97540000000000004</v>
      </c>
      <c r="I291" s="26" t="s">
        <v>277</v>
      </c>
      <c r="J291" s="24" t="s">
        <v>61</v>
      </c>
    </row>
    <row r="292" spans="1:10" ht="20.25">
      <c r="A292" s="30" t="s">
        <v>889</v>
      </c>
      <c r="B292" s="30" t="s">
        <v>890</v>
      </c>
      <c r="C292" s="30" t="s">
        <v>891</v>
      </c>
      <c r="D292" s="30">
        <v>31640549</v>
      </c>
      <c r="E292" s="30">
        <f t="shared" si="10"/>
        <v>4746082350</v>
      </c>
      <c r="F292" s="24">
        <v>0.99399999999999999</v>
      </c>
      <c r="G292" s="31">
        <f t="shared" si="11"/>
        <v>12.2309443651676</v>
      </c>
      <c r="H292" s="24">
        <v>0.97470000000000001</v>
      </c>
      <c r="I292" s="26" t="s">
        <v>277</v>
      </c>
      <c r="J292" s="24" t="s">
        <v>402</v>
      </c>
    </row>
    <row r="293" spans="1:10" ht="20.25">
      <c r="A293" s="30" t="s">
        <v>892</v>
      </c>
      <c r="B293" s="30" t="s">
        <v>893</v>
      </c>
      <c r="C293" s="30" t="s">
        <v>894</v>
      </c>
      <c r="D293" s="30">
        <v>28428491</v>
      </c>
      <c r="E293" s="30">
        <f t="shared" si="10"/>
        <v>4264273650</v>
      </c>
      <c r="F293" s="24">
        <v>0.99570000000000003</v>
      </c>
      <c r="G293" s="31">
        <f t="shared" si="11"/>
        <v>11.008088457164501</v>
      </c>
      <c r="H293" s="24">
        <v>0.98009999999999997</v>
      </c>
      <c r="I293" s="26" t="s">
        <v>277</v>
      </c>
      <c r="J293" s="24" t="s">
        <v>176</v>
      </c>
    </row>
    <row r="294" spans="1:10" ht="20.25">
      <c r="A294" s="30" t="s">
        <v>895</v>
      </c>
      <c r="B294" s="30" t="s">
        <v>896</v>
      </c>
      <c r="C294" s="30" t="s">
        <v>897</v>
      </c>
      <c r="D294" s="30">
        <v>30267696</v>
      </c>
      <c r="E294" s="30">
        <f t="shared" si="10"/>
        <v>4540154400</v>
      </c>
      <c r="F294" s="24">
        <v>0.99229999999999996</v>
      </c>
      <c r="G294" s="31">
        <f t="shared" si="11"/>
        <v>11.6802449514757</v>
      </c>
      <c r="H294" s="24">
        <v>0.98040000000000005</v>
      </c>
      <c r="I294" s="26" t="s">
        <v>277</v>
      </c>
      <c r="J294" s="24" t="s">
        <v>14</v>
      </c>
    </row>
    <row r="295" spans="1:10" ht="20.25">
      <c r="A295" s="30" t="s">
        <v>898</v>
      </c>
      <c r="B295" s="30" t="s">
        <v>899</v>
      </c>
      <c r="C295" s="30" t="s">
        <v>900</v>
      </c>
      <c r="D295" s="30">
        <v>18740359</v>
      </c>
      <c r="E295" s="30">
        <f t="shared" si="10"/>
        <v>2811053850</v>
      </c>
      <c r="F295" s="24">
        <v>0.99409999999999998</v>
      </c>
      <c r="G295" s="31">
        <f t="shared" si="11"/>
        <v>7.2449864222841498</v>
      </c>
      <c r="H295" s="24">
        <v>0.97319999999999995</v>
      </c>
      <c r="I295" s="26" t="s">
        <v>277</v>
      </c>
      <c r="J295" s="24" t="s">
        <v>61</v>
      </c>
    </row>
    <row r="296" spans="1:10" ht="20.25">
      <c r="A296" s="30" t="s">
        <v>901</v>
      </c>
      <c r="B296" s="30" t="s">
        <v>902</v>
      </c>
      <c r="C296" s="30" t="s">
        <v>903</v>
      </c>
      <c r="D296" s="30">
        <v>28038740</v>
      </c>
      <c r="E296" s="30">
        <f t="shared" si="10"/>
        <v>4205811000</v>
      </c>
      <c r="F296" s="24">
        <v>0.99399999999999999</v>
      </c>
      <c r="G296" s="31">
        <f t="shared" si="11"/>
        <v>10.838632067016199</v>
      </c>
      <c r="H296" s="24">
        <v>0.97160000000000002</v>
      </c>
      <c r="I296" s="26" t="s">
        <v>277</v>
      </c>
      <c r="J296" s="24" t="s">
        <v>402</v>
      </c>
    </row>
    <row r="297" spans="1:10" ht="20.25">
      <c r="A297" s="30" t="s">
        <v>904</v>
      </c>
      <c r="B297" s="30" t="s">
        <v>905</v>
      </c>
      <c r="C297" s="30" t="s">
        <v>906</v>
      </c>
      <c r="D297" s="30">
        <v>22760566</v>
      </c>
      <c r="E297" s="30">
        <f t="shared" si="10"/>
        <v>3414084900</v>
      </c>
      <c r="F297" s="24">
        <v>0.99109999999999998</v>
      </c>
      <c r="G297" s="31">
        <f t="shared" si="11"/>
        <v>8.7726364049930794</v>
      </c>
      <c r="H297" s="24">
        <v>0.97289999999999999</v>
      </c>
      <c r="I297" s="26" t="s">
        <v>277</v>
      </c>
      <c r="J297" s="24" t="s">
        <v>14</v>
      </c>
    </row>
    <row r="298" spans="1:10" ht="20.25">
      <c r="A298" s="30" t="s">
        <v>907</v>
      </c>
      <c r="B298" s="30" t="s">
        <v>908</v>
      </c>
      <c r="C298" s="30" t="s">
        <v>909</v>
      </c>
      <c r="D298" s="30">
        <v>20154501</v>
      </c>
      <c r="E298" s="30">
        <f t="shared" si="10"/>
        <v>3023175150</v>
      </c>
      <c r="F298" s="24">
        <v>0.99329999999999996</v>
      </c>
      <c r="G298" s="31">
        <f t="shared" si="11"/>
        <v>7.7854206273998399</v>
      </c>
      <c r="H298" s="24">
        <v>0.97230000000000005</v>
      </c>
      <c r="I298" s="26" t="s">
        <v>277</v>
      </c>
      <c r="J298" s="24" t="s">
        <v>176</v>
      </c>
    </row>
    <row r="299" spans="1:10" ht="20.25">
      <c r="A299" s="30" t="s">
        <v>910</v>
      </c>
      <c r="B299" s="30" t="s">
        <v>911</v>
      </c>
      <c r="C299" s="30" t="s">
        <v>912</v>
      </c>
      <c r="D299" s="30">
        <v>21383727</v>
      </c>
      <c r="E299" s="30">
        <f t="shared" si="10"/>
        <v>3207559050</v>
      </c>
      <c r="F299" s="24">
        <v>0.98540000000000005</v>
      </c>
      <c r="G299" s="31">
        <f t="shared" si="11"/>
        <v>8.19455840855783</v>
      </c>
      <c r="H299" s="24">
        <v>0.97840000000000005</v>
      </c>
      <c r="I299" s="26" t="s">
        <v>277</v>
      </c>
      <c r="J299" s="24" t="s">
        <v>61</v>
      </c>
    </row>
    <row r="300" spans="1:10" ht="20.25">
      <c r="A300" s="30" t="s">
        <v>913</v>
      </c>
      <c r="B300" s="30" t="s">
        <v>914</v>
      </c>
      <c r="C300" s="30" t="s">
        <v>915</v>
      </c>
      <c r="D300" s="30">
        <v>25947776</v>
      </c>
      <c r="E300" s="30">
        <f t="shared" si="10"/>
        <v>3892166400</v>
      </c>
      <c r="F300" s="24">
        <v>0.99460000000000004</v>
      </c>
      <c r="G300" s="31">
        <f t="shared" si="11"/>
        <v>10.0364052960017</v>
      </c>
      <c r="H300" s="24">
        <v>0.97299999999999998</v>
      </c>
      <c r="I300" s="26" t="s">
        <v>277</v>
      </c>
      <c r="J300" s="24" t="s">
        <v>14</v>
      </c>
    </row>
    <row r="301" spans="1:10" ht="20.25">
      <c r="A301" s="30" t="s">
        <v>916</v>
      </c>
      <c r="B301" s="30" t="s">
        <v>917</v>
      </c>
      <c r="C301" s="30" t="s">
        <v>918</v>
      </c>
      <c r="D301" s="30">
        <v>23410051</v>
      </c>
      <c r="E301" s="30">
        <f t="shared" si="10"/>
        <v>3511507650</v>
      </c>
      <c r="F301" s="24">
        <v>0.99270000000000003</v>
      </c>
      <c r="G301" s="31">
        <f t="shared" si="11"/>
        <v>9.0375346961938803</v>
      </c>
      <c r="H301" s="24">
        <v>0.97399999999999998</v>
      </c>
      <c r="I301" s="26" t="s">
        <v>277</v>
      </c>
      <c r="J301" s="24" t="s">
        <v>14</v>
      </c>
    </row>
    <row r="302" spans="1:10" ht="20.25">
      <c r="A302" s="30" t="s">
        <v>919</v>
      </c>
      <c r="B302" s="30" t="s">
        <v>920</v>
      </c>
      <c r="C302" s="30" t="s">
        <v>921</v>
      </c>
      <c r="D302" s="30">
        <v>23980864</v>
      </c>
      <c r="E302" s="30">
        <f t="shared" si="10"/>
        <v>3597129600</v>
      </c>
      <c r="F302" s="24">
        <v>0.99350000000000005</v>
      </c>
      <c r="G302" s="31">
        <f t="shared" si="11"/>
        <v>9.2653598984227195</v>
      </c>
      <c r="H302" s="24">
        <v>0.98180000000000001</v>
      </c>
      <c r="I302" s="26" t="s">
        <v>277</v>
      </c>
      <c r="J302" s="24" t="s">
        <v>14</v>
      </c>
    </row>
    <row r="303" spans="1:10" ht="20.25">
      <c r="A303" s="30" t="s">
        <v>922</v>
      </c>
      <c r="B303" s="30" t="s">
        <v>923</v>
      </c>
      <c r="C303" s="30" t="s">
        <v>924</v>
      </c>
      <c r="D303" s="30">
        <v>35184295</v>
      </c>
      <c r="E303" s="30">
        <f t="shared" si="10"/>
        <v>5277644250</v>
      </c>
      <c r="F303" s="24">
        <v>0.99429999999999996</v>
      </c>
      <c r="G303" s="31">
        <f t="shared" si="11"/>
        <v>13.6049167510216</v>
      </c>
      <c r="H303" s="24">
        <v>0.97150000000000003</v>
      </c>
      <c r="I303" s="26" t="s">
        <v>277</v>
      </c>
      <c r="J303" s="24" t="s">
        <v>14</v>
      </c>
    </row>
    <row r="304" spans="1:10" ht="20.25">
      <c r="A304" s="30" t="s">
        <v>925</v>
      </c>
      <c r="B304" s="30" t="s">
        <v>926</v>
      </c>
      <c r="C304" s="30" t="s">
        <v>927</v>
      </c>
      <c r="D304" s="30">
        <v>23866557</v>
      </c>
      <c r="E304" s="30">
        <f t="shared" si="10"/>
        <v>3579983550</v>
      </c>
      <c r="F304" s="24">
        <v>0.99450000000000005</v>
      </c>
      <c r="G304" s="31">
        <f t="shared" si="11"/>
        <v>9.2304772315495107</v>
      </c>
      <c r="H304" s="24">
        <v>0.97499999999999998</v>
      </c>
      <c r="I304" s="26" t="s">
        <v>277</v>
      </c>
      <c r="J304" s="24" t="s">
        <v>14</v>
      </c>
    </row>
    <row r="305" spans="1:10" ht="20.25">
      <c r="A305" s="30" t="s">
        <v>928</v>
      </c>
      <c r="B305" s="30" t="s">
        <v>929</v>
      </c>
      <c r="C305" s="30" t="s">
        <v>930</v>
      </c>
      <c r="D305" s="30">
        <v>27410044</v>
      </c>
      <c r="E305" s="30">
        <f t="shared" si="10"/>
        <v>4111506600</v>
      </c>
      <c r="F305" s="24">
        <v>0.99390000000000001</v>
      </c>
      <c r="G305" s="31">
        <f t="shared" si="11"/>
        <v>10.5945379068439</v>
      </c>
      <c r="H305" s="24">
        <v>0.97940000000000005</v>
      </c>
      <c r="I305" s="26" t="s">
        <v>277</v>
      </c>
      <c r="J305" s="24" t="s">
        <v>14</v>
      </c>
    </row>
    <row r="306" spans="1:10" ht="20.25">
      <c r="A306" s="30" t="s">
        <v>931</v>
      </c>
      <c r="B306" s="30" t="s">
        <v>932</v>
      </c>
      <c r="C306" s="30" t="s">
        <v>933</v>
      </c>
      <c r="D306" s="30">
        <v>26231769</v>
      </c>
      <c r="E306" s="30">
        <f t="shared" si="10"/>
        <v>3934765350</v>
      </c>
      <c r="F306" s="24">
        <v>0.99329999999999996</v>
      </c>
      <c r="G306" s="31">
        <f t="shared" si="11"/>
        <v>10.132989919511701</v>
      </c>
      <c r="H306" s="24">
        <v>0.97230000000000005</v>
      </c>
      <c r="I306" s="26" t="s">
        <v>277</v>
      </c>
      <c r="J306" s="24" t="s">
        <v>61</v>
      </c>
    </row>
    <row r="307" spans="1:10" ht="20.25">
      <c r="A307" s="30" t="s">
        <v>934</v>
      </c>
      <c r="B307" s="30" t="s">
        <v>935</v>
      </c>
      <c r="C307" s="30" t="s">
        <v>936</v>
      </c>
      <c r="D307" s="30">
        <v>29180159</v>
      </c>
      <c r="E307" s="30">
        <f t="shared" si="10"/>
        <v>4377023850</v>
      </c>
      <c r="F307" s="24">
        <v>0.99419999999999997</v>
      </c>
      <c r="G307" s="31">
        <f t="shared" si="11"/>
        <v>11.282127637617201</v>
      </c>
      <c r="H307" s="24">
        <v>0.97330000000000005</v>
      </c>
      <c r="I307" s="26" t="s">
        <v>277</v>
      </c>
      <c r="J307" s="24" t="s">
        <v>14</v>
      </c>
    </row>
    <row r="308" spans="1:10" ht="20.25">
      <c r="A308" s="30" t="s">
        <v>937</v>
      </c>
      <c r="B308" s="30" t="s">
        <v>938</v>
      </c>
      <c r="C308" s="30" t="s">
        <v>939</v>
      </c>
      <c r="D308" s="30">
        <v>30568192</v>
      </c>
      <c r="E308" s="30">
        <f t="shared" si="10"/>
        <v>4585228800</v>
      </c>
      <c r="F308" s="24">
        <v>0.99419999999999997</v>
      </c>
      <c r="G308" s="31">
        <f t="shared" si="11"/>
        <v>11.818792481397701</v>
      </c>
      <c r="H308" s="24">
        <v>0.97330000000000005</v>
      </c>
      <c r="I308" s="26" t="s">
        <v>277</v>
      </c>
      <c r="J308" s="24" t="s">
        <v>14</v>
      </c>
    </row>
    <row r="309" spans="1:10" ht="20.25">
      <c r="A309" s="30" t="s">
        <v>940</v>
      </c>
      <c r="B309" s="30" t="s">
        <v>941</v>
      </c>
      <c r="C309" s="30" t="s">
        <v>942</v>
      </c>
      <c r="D309" s="30">
        <v>23466615</v>
      </c>
      <c r="E309" s="30">
        <f t="shared" si="10"/>
        <v>3519992250</v>
      </c>
      <c r="F309" s="24">
        <v>0.99150000000000005</v>
      </c>
      <c r="G309" s="31">
        <f t="shared" si="11"/>
        <v>9.0484202431818108</v>
      </c>
      <c r="H309" s="24">
        <v>0.97840000000000005</v>
      </c>
      <c r="I309" s="26" t="s">
        <v>277</v>
      </c>
      <c r="J309" s="24" t="s">
        <v>14</v>
      </c>
    </row>
    <row r="310" spans="1:10" ht="20.25">
      <c r="A310" s="30" t="s">
        <v>943</v>
      </c>
      <c r="B310" s="30" t="s">
        <v>944</v>
      </c>
      <c r="C310" s="30" t="s">
        <v>945</v>
      </c>
      <c r="D310" s="30">
        <v>26040056</v>
      </c>
      <c r="E310" s="30">
        <f t="shared" si="10"/>
        <v>3906008400</v>
      </c>
      <c r="F310" s="24">
        <v>0.98929999999999996</v>
      </c>
      <c r="G310" s="31">
        <f t="shared" si="11"/>
        <v>10.0184265577983</v>
      </c>
      <c r="H310" s="24">
        <v>0.97399999999999998</v>
      </c>
      <c r="I310" s="26" t="s">
        <v>277</v>
      </c>
      <c r="J310" s="24" t="s">
        <v>14</v>
      </c>
    </row>
    <row r="311" spans="1:10" ht="20.25">
      <c r="A311" s="30" t="s">
        <v>946</v>
      </c>
      <c r="B311" s="30" t="s">
        <v>947</v>
      </c>
      <c r="C311" s="30" t="s">
        <v>948</v>
      </c>
      <c r="D311" s="30">
        <v>27281190</v>
      </c>
      <c r="E311" s="30">
        <f t="shared" si="10"/>
        <v>4092178500</v>
      </c>
      <c r="F311" s="24">
        <v>0.99250000000000005</v>
      </c>
      <c r="G311" s="31">
        <f t="shared" si="11"/>
        <v>10.529879991344499</v>
      </c>
      <c r="H311" s="24">
        <v>0.97160000000000002</v>
      </c>
      <c r="I311" s="26" t="s">
        <v>277</v>
      </c>
      <c r="J311" s="24" t="s">
        <v>14</v>
      </c>
    </row>
    <row r="312" spans="1:10" ht="20.25">
      <c r="A312" s="30" t="s">
        <v>949</v>
      </c>
      <c r="B312" s="30" t="s">
        <v>950</v>
      </c>
      <c r="C312" s="30" t="s">
        <v>951</v>
      </c>
      <c r="D312" s="30">
        <v>36493585</v>
      </c>
      <c r="E312" s="30">
        <f t="shared" si="10"/>
        <v>5474037750</v>
      </c>
      <c r="F312" s="24">
        <v>0.99370000000000003</v>
      </c>
      <c r="G312" s="31">
        <f t="shared" si="11"/>
        <v>14.102672309404699</v>
      </c>
      <c r="H312" s="24">
        <v>0.97629999999999995</v>
      </c>
      <c r="I312" s="26" t="s">
        <v>277</v>
      </c>
      <c r="J312" s="24" t="s">
        <v>176</v>
      </c>
    </row>
    <row r="313" spans="1:10" ht="20.25">
      <c r="A313" s="30" t="s">
        <v>952</v>
      </c>
      <c r="B313" s="30" t="s">
        <v>953</v>
      </c>
      <c r="C313" s="30" t="s">
        <v>954</v>
      </c>
      <c r="D313" s="30">
        <v>19437245</v>
      </c>
      <c r="E313" s="30">
        <f t="shared" si="10"/>
        <v>2915586750</v>
      </c>
      <c r="F313" s="24">
        <v>0.99360000000000004</v>
      </c>
      <c r="G313" s="31">
        <f t="shared" si="11"/>
        <v>7.5106216978763003</v>
      </c>
      <c r="H313" s="24">
        <v>0.97629999999999995</v>
      </c>
      <c r="I313" s="26" t="s">
        <v>277</v>
      </c>
      <c r="J313" s="24" t="s">
        <v>61</v>
      </c>
    </row>
    <row r="314" spans="1:10" ht="20.25">
      <c r="A314" s="30" t="s">
        <v>955</v>
      </c>
      <c r="B314" s="30" t="s">
        <v>956</v>
      </c>
      <c r="C314" s="30" t="s">
        <v>957</v>
      </c>
      <c r="D314" s="30">
        <v>24328536</v>
      </c>
      <c r="E314" s="30">
        <f t="shared" si="10"/>
        <v>3649280400</v>
      </c>
      <c r="F314" s="24">
        <v>0.99390000000000001</v>
      </c>
      <c r="G314" s="31">
        <f t="shared" si="11"/>
        <v>9.4034725690340597</v>
      </c>
      <c r="H314" s="24">
        <v>0.97470000000000001</v>
      </c>
      <c r="I314" s="26" t="s">
        <v>277</v>
      </c>
      <c r="J314" s="24" t="s">
        <v>61</v>
      </c>
    </row>
    <row r="315" spans="1:10" ht="20.25">
      <c r="A315" s="30" t="s">
        <v>958</v>
      </c>
      <c r="B315" s="30" t="s">
        <v>959</v>
      </c>
      <c r="C315" s="30" t="s">
        <v>960</v>
      </c>
      <c r="D315" s="30">
        <v>24838882</v>
      </c>
      <c r="E315" s="30">
        <f t="shared" si="10"/>
        <v>3725832300</v>
      </c>
      <c r="F315" s="24">
        <v>0.99439999999999995</v>
      </c>
      <c r="G315" s="31">
        <f t="shared" si="11"/>
        <v>9.6055614760928094</v>
      </c>
      <c r="H315" s="24">
        <v>0.98150000000000004</v>
      </c>
      <c r="I315" s="26" t="s">
        <v>277</v>
      </c>
      <c r="J315" s="24" t="s">
        <v>61</v>
      </c>
    </row>
    <row r="316" spans="1:10" ht="20.25">
      <c r="A316" s="30" t="s">
        <v>961</v>
      </c>
      <c r="B316" s="30" t="s">
        <v>962</v>
      </c>
      <c r="C316" s="30" t="s">
        <v>963</v>
      </c>
      <c r="D316" s="30">
        <v>27208721</v>
      </c>
      <c r="E316" s="30">
        <f t="shared" si="10"/>
        <v>4081308150</v>
      </c>
      <c r="F316" s="24">
        <v>0.99360000000000004</v>
      </c>
      <c r="G316" s="31">
        <f t="shared" si="11"/>
        <v>10.5135481038626</v>
      </c>
      <c r="H316" s="24">
        <v>0.97540000000000004</v>
      </c>
      <c r="I316" s="26" t="s">
        <v>277</v>
      </c>
      <c r="J316" s="24" t="s">
        <v>61</v>
      </c>
    </row>
    <row r="317" spans="1:10" ht="20.25">
      <c r="A317" s="30" t="s">
        <v>964</v>
      </c>
      <c r="B317" s="30" t="s">
        <v>965</v>
      </c>
      <c r="C317" s="30" t="s">
        <v>966</v>
      </c>
      <c r="D317" s="30">
        <v>23752744</v>
      </c>
      <c r="E317" s="30">
        <f t="shared" si="10"/>
        <v>3562911600</v>
      </c>
      <c r="F317" s="24">
        <v>0.99329999999999996</v>
      </c>
      <c r="G317" s="31">
        <f t="shared" si="11"/>
        <v>9.1753749246854497</v>
      </c>
      <c r="H317" s="24">
        <v>0.97840000000000005</v>
      </c>
      <c r="I317" s="26" t="s">
        <v>277</v>
      </c>
      <c r="J317" s="24" t="s">
        <v>61</v>
      </c>
    </row>
    <row r="318" spans="1:10" ht="20.25">
      <c r="A318" s="30" t="s">
        <v>967</v>
      </c>
      <c r="B318" s="30" t="s">
        <v>968</v>
      </c>
      <c r="C318" s="30" t="s">
        <v>969</v>
      </c>
      <c r="D318" s="30">
        <v>22116686</v>
      </c>
      <c r="E318" s="30">
        <f t="shared" si="10"/>
        <v>3317502900</v>
      </c>
      <c r="F318" s="24">
        <v>0.99399999999999999</v>
      </c>
      <c r="G318" s="31">
        <f t="shared" si="11"/>
        <v>8.5494077870734806</v>
      </c>
      <c r="H318" s="24">
        <v>0.97940000000000005</v>
      </c>
      <c r="I318" s="26" t="s">
        <v>277</v>
      </c>
      <c r="J318" s="24" t="s">
        <v>61</v>
      </c>
    </row>
    <row r="319" spans="1:10" ht="20.25">
      <c r="A319" s="30" t="s">
        <v>970</v>
      </c>
      <c r="B319" s="30" t="s">
        <v>971</v>
      </c>
      <c r="C319" s="30" t="s">
        <v>972</v>
      </c>
      <c r="D319" s="30">
        <v>28172214</v>
      </c>
      <c r="E319" s="30">
        <f t="shared" si="10"/>
        <v>4225832100</v>
      </c>
      <c r="F319" s="24">
        <v>0.99409999999999998</v>
      </c>
      <c r="G319" s="31">
        <f t="shared" si="11"/>
        <v>10.8913232620401</v>
      </c>
      <c r="H319" s="24">
        <v>0.97860000000000003</v>
      </c>
      <c r="I319" s="26" t="s">
        <v>277</v>
      </c>
      <c r="J319" s="24" t="s">
        <v>61</v>
      </c>
    </row>
    <row r="320" spans="1:10" ht="20.25">
      <c r="A320" s="30" t="s">
        <v>973</v>
      </c>
      <c r="B320" s="30" t="s">
        <v>974</v>
      </c>
      <c r="C320" s="30" t="s">
        <v>975</v>
      </c>
      <c r="D320" s="30">
        <v>27444552</v>
      </c>
      <c r="E320" s="30">
        <f t="shared" si="10"/>
        <v>4116682800</v>
      </c>
      <c r="F320" s="24">
        <v>0.97909999999999997</v>
      </c>
      <c r="G320" s="31">
        <f t="shared" si="11"/>
        <v>10.4499158279203</v>
      </c>
      <c r="H320" s="24">
        <v>0.97860000000000003</v>
      </c>
      <c r="I320" s="26" t="s">
        <v>277</v>
      </c>
      <c r="J320" s="24" t="s">
        <v>61</v>
      </c>
    </row>
    <row r="321" spans="1:10" ht="20.25">
      <c r="A321" s="30" t="s">
        <v>976</v>
      </c>
      <c r="B321" s="30" t="s">
        <v>977</v>
      </c>
      <c r="C321" s="30" t="s">
        <v>978</v>
      </c>
      <c r="D321" s="30">
        <v>23150868</v>
      </c>
      <c r="E321" s="30">
        <f t="shared" si="10"/>
        <v>3472630200</v>
      </c>
      <c r="F321" s="24">
        <v>0.98880000000000001</v>
      </c>
      <c r="G321" s="31">
        <f t="shared" si="11"/>
        <v>8.9023636852947998</v>
      </c>
      <c r="H321" s="24">
        <v>0.98009999999999997</v>
      </c>
      <c r="I321" s="26" t="s">
        <v>277</v>
      </c>
      <c r="J321" s="24" t="s">
        <v>61</v>
      </c>
    </row>
    <row r="322" spans="1:10" ht="20.25">
      <c r="A322" s="30" t="s">
        <v>979</v>
      </c>
      <c r="B322" s="30" t="s">
        <v>980</v>
      </c>
      <c r="C322" s="30" t="s">
        <v>981</v>
      </c>
      <c r="D322" s="30">
        <v>27006133</v>
      </c>
      <c r="E322" s="30">
        <f t="shared" si="10"/>
        <v>4050919950</v>
      </c>
      <c r="F322" s="24">
        <v>0.99519999999999997</v>
      </c>
      <c r="G322" s="31">
        <f t="shared" si="11"/>
        <v>10.452071341898201</v>
      </c>
      <c r="H322" s="24">
        <v>0.97409999999999997</v>
      </c>
      <c r="I322" s="26" t="s">
        <v>277</v>
      </c>
      <c r="J322" s="24" t="s">
        <v>61</v>
      </c>
    </row>
    <row r="323" spans="1:10" ht="20.25">
      <c r="A323" s="30" t="s">
        <v>982</v>
      </c>
      <c r="B323" s="30" t="s">
        <v>983</v>
      </c>
      <c r="C323" s="30" t="s">
        <v>984</v>
      </c>
      <c r="D323" s="30">
        <v>24430316</v>
      </c>
      <c r="E323" s="30">
        <f t="shared" si="10"/>
        <v>3664547400</v>
      </c>
      <c r="F323" s="24">
        <v>0.99529999999999996</v>
      </c>
      <c r="G323" s="31">
        <f t="shared" si="11"/>
        <v>9.4561136774229695</v>
      </c>
      <c r="H323" s="24">
        <v>0.97640000000000005</v>
      </c>
      <c r="I323" s="26" t="s">
        <v>277</v>
      </c>
      <c r="J323" s="24" t="s">
        <v>176</v>
      </c>
    </row>
    <row r="324" spans="1:10" ht="20.25">
      <c r="A324" s="30" t="s">
        <v>985</v>
      </c>
      <c r="B324" s="30" t="s">
        <v>986</v>
      </c>
      <c r="C324" s="30" t="s">
        <v>987</v>
      </c>
      <c r="D324" s="30">
        <v>21736259</v>
      </c>
      <c r="E324" s="30">
        <f t="shared" si="10"/>
        <v>3260438850</v>
      </c>
      <c r="F324" s="24">
        <v>0.99480000000000002</v>
      </c>
      <c r="G324" s="31">
        <f t="shared" si="11"/>
        <v>8.4091126965660195</v>
      </c>
      <c r="H324" s="24">
        <v>0.97519999999999996</v>
      </c>
      <c r="I324" s="26" t="s">
        <v>277</v>
      </c>
      <c r="J324" s="24" t="s">
        <v>61</v>
      </c>
    </row>
    <row r="325" spans="1:10" ht="20.25">
      <c r="A325" s="30" t="s">
        <v>988</v>
      </c>
      <c r="B325" s="30" t="s">
        <v>989</v>
      </c>
      <c r="C325" s="30" t="s">
        <v>990</v>
      </c>
      <c r="D325" s="30">
        <v>32420137</v>
      </c>
      <c r="E325" s="30">
        <f t="shared" si="10"/>
        <v>4863020550</v>
      </c>
      <c r="F325" s="24">
        <v>0.99350000000000005</v>
      </c>
      <c r="G325" s="31">
        <f t="shared" si="11"/>
        <v>12.5259972810475</v>
      </c>
      <c r="H325" s="24">
        <v>0.97430000000000005</v>
      </c>
      <c r="I325" s="26" t="s">
        <v>277</v>
      </c>
      <c r="J325" s="24" t="s">
        <v>61</v>
      </c>
    </row>
    <row r="326" spans="1:10" ht="20.25">
      <c r="A326" s="30" t="s">
        <v>991</v>
      </c>
      <c r="B326" s="30" t="s">
        <v>992</v>
      </c>
      <c r="C326" s="30" t="s">
        <v>993</v>
      </c>
      <c r="D326" s="30">
        <v>27151140</v>
      </c>
      <c r="E326" s="30">
        <f t="shared" si="10"/>
        <v>4072671000</v>
      </c>
      <c r="F326" s="24">
        <v>0.99539999999999995</v>
      </c>
      <c r="G326" s="31">
        <f t="shared" si="11"/>
        <v>10.510304573133199</v>
      </c>
      <c r="H326" s="24">
        <v>0.9738</v>
      </c>
      <c r="I326" s="26" t="s">
        <v>277</v>
      </c>
      <c r="J326" s="24" t="s">
        <v>61</v>
      </c>
    </row>
    <row r="327" spans="1:10" ht="20.25">
      <c r="A327" s="30" t="s">
        <v>994</v>
      </c>
      <c r="B327" s="30" t="s">
        <v>995</v>
      </c>
      <c r="C327" s="30" t="s">
        <v>996</v>
      </c>
      <c r="D327" s="30">
        <v>20591343</v>
      </c>
      <c r="E327" s="30">
        <f t="shared" si="10"/>
        <v>3088701450</v>
      </c>
      <c r="F327" s="24">
        <v>0.99380000000000002</v>
      </c>
      <c r="G327" s="31">
        <f t="shared" si="11"/>
        <v>7.9581708988928499</v>
      </c>
      <c r="H327" s="24">
        <v>0.97519999999999996</v>
      </c>
      <c r="I327" s="26" t="s">
        <v>277</v>
      </c>
      <c r="J327" s="24" t="s">
        <v>61</v>
      </c>
    </row>
    <row r="328" spans="1:10" ht="20.25">
      <c r="A328" s="30" t="s">
        <v>997</v>
      </c>
      <c r="B328" s="30" t="s">
        <v>998</v>
      </c>
      <c r="C328" s="30" t="s">
        <v>999</v>
      </c>
      <c r="D328" s="30">
        <v>31608782</v>
      </c>
      <c r="E328" s="30">
        <f t="shared" si="10"/>
        <v>4741317300</v>
      </c>
      <c r="F328" s="24">
        <v>0.99280000000000002</v>
      </c>
      <c r="G328" s="31">
        <f t="shared" si="11"/>
        <v>12.2039136371436</v>
      </c>
      <c r="H328" s="24">
        <v>0.9738</v>
      </c>
      <c r="I328" s="26" t="s">
        <v>277</v>
      </c>
      <c r="J328" s="24" t="s">
        <v>61</v>
      </c>
    </row>
    <row r="329" spans="1:10" ht="20.25">
      <c r="A329" s="30" t="s">
        <v>1000</v>
      </c>
      <c r="B329" s="30" t="s">
        <v>1001</v>
      </c>
      <c r="C329" s="30" t="s">
        <v>1002</v>
      </c>
      <c r="D329" s="30">
        <v>22448625</v>
      </c>
      <c r="E329" s="30">
        <f t="shared" si="10"/>
        <v>3367293750</v>
      </c>
      <c r="F329" s="24">
        <v>0.99350000000000005</v>
      </c>
      <c r="G329" s="31">
        <f t="shared" si="11"/>
        <v>8.6733568002274595</v>
      </c>
      <c r="H329" s="24">
        <v>0.98170000000000002</v>
      </c>
      <c r="I329" s="26" t="s">
        <v>277</v>
      </c>
      <c r="J329" s="24" t="s">
        <v>61</v>
      </c>
    </row>
    <row r="330" spans="1:10" ht="20.25">
      <c r="A330" s="30" t="s">
        <v>1003</v>
      </c>
      <c r="B330" s="30" t="s">
        <v>1004</v>
      </c>
      <c r="C330" s="30" t="s">
        <v>1005</v>
      </c>
      <c r="D330" s="30">
        <v>23063352</v>
      </c>
      <c r="E330" s="30">
        <f t="shared" si="10"/>
        <v>3459502800</v>
      </c>
      <c r="F330" s="24">
        <v>0.99280000000000002</v>
      </c>
      <c r="G330" s="31">
        <f t="shared" si="11"/>
        <v>8.9045872122197594</v>
      </c>
      <c r="H330" s="24">
        <v>0.9738</v>
      </c>
      <c r="I330" s="26" t="s">
        <v>277</v>
      </c>
      <c r="J330" s="24" t="s">
        <v>61</v>
      </c>
    </row>
    <row r="331" spans="1:10" ht="20.25">
      <c r="A331" s="30" t="s">
        <v>1006</v>
      </c>
      <c r="B331" s="30" t="s">
        <v>1007</v>
      </c>
      <c r="C331" s="30" t="s">
        <v>1008</v>
      </c>
      <c r="D331" s="30">
        <v>25410023</v>
      </c>
      <c r="E331" s="30">
        <f t="shared" ref="E331:E378" si="12">D331*150</f>
        <v>3811503450</v>
      </c>
      <c r="F331" s="24">
        <v>0.99319999999999997</v>
      </c>
      <c r="G331" s="31">
        <f t="shared" ref="G331:G378" si="13">(E331*F331)/385710679</f>
        <v>9.8145719904737199</v>
      </c>
      <c r="H331" s="24">
        <v>0.98170000000000002</v>
      </c>
      <c r="I331" s="26" t="s">
        <v>277</v>
      </c>
      <c r="J331" s="24" t="s">
        <v>61</v>
      </c>
    </row>
    <row r="332" spans="1:10" ht="20.25">
      <c r="A332" s="30" t="s">
        <v>1009</v>
      </c>
      <c r="B332" s="30" t="s">
        <v>1010</v>
      </c>
      <c r="C332" s="30" t="s">
        <v>1011</v>
      </c>
      <c r="D332" s="30">
        <v>23689738</v>
      </c>
      <c r="E332" s="30">
        <f t="shared" si="12"/>
        <v>3553460700</v>
      </c>
      <c r="F332" s="24">
        <v>0.99429999999999996</v>
      </c>
      <c r="G332" s="31">
        <f t="shared" si="13"/>
        <v>9.1602492914384701</v>
      </c>
      <c r="H332" s="24">
        <v>0.97789999999999999</v>
      </c>
      <c r="I332" s="26" t="s">
        <v>277</v>
      </c>
      <c r="J332" s="24" t="s">
        <v>61</v>
      </c>
    </row>
    <row r="333" spans="1:10" ht="20.25">
      <c r="A333" s="30" t="s">
        <v>1012</v>
      </c>
      <c r="B333" s="30" t="s">
        <v>1013</v>
      </c>
      <c r="C333" s="30" t="s">
        <v>1014</v>
      </c>
      <c r="D333" s="30">
        <v>22231771</v>
      </c>
      <c r="E333" s="30">
        <f t="shared" si="12"/>
        <v>3334765650</v>
      </c>
      <c r="F333" s="24">
        <v>0.99109999999999998</v>
      </c>
      <c r="G333" s="31">
        <f t="shared" si="13"/>
        <v>8.5688222174294495</v>
      </c>
      <c r="H333" s="24">
        <v>0.97519999999999996</v>
      </c>
      <c r="I333" s="26" t="s">
        <v>277</v>
      </c>
      <c r="J333" s="24" t="s">
        <v>433</v>
      </c>
    </row>
    <row r="334" spans="1:10" ht="20.25">
      <c r="A334" s="30" t="s">
        <v>1015</v>
      </c>
      <c r="B334" s="30" t="s">
        <v>1016</v>
      </c>
      <c r="C334" s="30" t="s">
        <v>1017</v>
      </c>
      <c r="D334" s="30">
        <v>22834719</v>
      </c>
      <c r="E334" s="30">
        <f t="shared" si="12"/>
        <v>3425207850</v>
      </c>
      <c r="F334" s="24">
        <v>0.99360000000000004</v>
      </c>
      <c r="G334" s="31">
        <f t="shared" si="13"/>
        <v>8.8234179270934803</v>
      </c>
      <c r="H334" s="24">
        <v>0.97789999999999999</v>
      </c>
      <c r="I334" s="26" t="s">
        <v>277</v>
      </c>
      <c r="J334" s="24" t="s">
        <v>433</v>
      </c>
    </row>
    <row r="335" spans="1:10" ht="20.25">
      <c r="A335" s="30" t="s">
        <v>1018</v>
      </c>
      <c r="B335" s="30" t="s">
        <v>1019</v>
      </c>
      <c r="C335" s="30" t="s">
        <v>1020</v>
      </c>
      <c r="D335" s="30">
        <v>21515233</v>
      </c>
      <c r="E335" s="30">
        <f t="shared" si="12"/>
        <v>3227284950</v>
      </c>
      <c r="F335" s="24">
        <v>0.99439999999999995</v>
      </c>
      <c r="G335" s="31">
        <f t="shared" si="13"/>
        <v>8.3202574598148509</v>
      </c>
      <c r="H335" s="24">
        <v>0.9738</v>
      </c>
      <c r="I335" s="26" t="s">
        <v>277</v>
      </c>
      <c r="J335" s="24" t="s">
        <v>433</v>
      </c>
    </row>
    <row r="336" spans="1:10" ht="20.25">
      <c r="A336" s="30" t="s">
        <v>1021</v>
      </c>
      <c r="B336" s="30" t="s">
        <v>1022</v>
      </c>
      <c r="C336" s="30" t="s">
        <v>1023</v>
      </c>
      <c r="D336" s="30">
        <v>22217669</v>
      </c>
      <c r="E336" s="30">
        <f t="shared" si="12"/>
        <v>3332650350</v>
      </c>
      <c r="F336" s="24">
        <v>0.99319999999999997</v>
      </c>
      <c r="G336" s="31">
        <f t="shared" si="13"/>
        <v>8.5815314634314301</v>
      </c>
      <c r="H336" s="24">
        <v>0.98170000000000002</v>
      </c>
      <c r="I336" s="26" t="s">
        <v>277</v>
      </c>
      <c r="J336" s="24" t="s">
        <v>61</v>
      </c>
    </row>
    <row r="337" spans="1:10" ht="20.25">
      <c r="A337" s="30" t="s">
        <v>1024</v>
      </c>
      <c r="B337" s="30" t="s">
        <v>1025</v>
      </c>
      <c r="C337" s="30" t="s">
        <v>1026</v>
      </c>
      <c r="D337" s="30">
        <v>23952227</v>
      </c>
      <c r="E337" s="30">
        <f t="shared" si="12"/>
        <v>3592834050</v>
      </c>
      <c r="F337" s="24">
        <v>0.98719999999999997</v>
      </c>
      <c r="G337" s="31">
        <f t="shared" si="13"/>
        <v>9.1956120669399493</v>
      </c>
      <c r="H337" s="24">
        <v>0.9738</v>
      </c>
      <c r="I337" s="26" t="s">
        <v>277</v>
      </c>
      <c r="J337" s="24" t="s">
        <v>61</v>
      </c>
    </row>
    <row r="338" spans="1:10" ht="20.25">
      <c r="A338" s="30" t="s">
        <v>1027</v>
      </c>
      <c r="B338" s="30" t="s">
        <v>1028</v>
      </c>
      <c r="C338" s="30" t="s">
        <v>1029</v>
      </c>
      <c r="D338" s="30">
        <v>20431817</v>
      </c>
      <c r="E338" s="30">
        <f t="shared" si="12"/>
        <v>3064772550</v>
      </c>
      <c r="F338" s="24">
        <v>0.99229999999999996</v>
      </c>
      <c r="G338" s="31">
        <f t="shared" si="13"/>
        <v>7.8845983970410103</v>
      </c>
      <c r="H338" s="24">
        <v>0.98170000000000002</v>
      </c>
      <c r="I338" s="26" t="s">
        <v>277</v>
      </c>
      <c r="J338" s="24" t="s">
        <v>61</v>
      </c>
    </row>
    <row r="339" spans="1:10" ht="20.25">
      <c r="A339" s="30" t="s">
        <v>1030</v>
      </c>
      <c r="B339" s="30" t="s">
        <v>1031</v>
      </c>
      <c r="C339" s="30" t="s">
        <v>1032</v>
      </c>
      <c r="D339" s="30">
        <v>25532110</v>
      </c>
      <c r="E339" s="30">
        <f t="shared" si="12"/>
        <v>3829816500</v>
      </c>
      <c r="F339" s="24">
        <v>0.99390000000000001</v>
      </c>
      <c r="G339" s="31">
        <f t="shared" si="13"/>
        <v>9.8686783296191791</v>
      </c>
      <c r="H339" s="24">
        <v>0.97519999999999996</v>
      </c>
      <c r="I339" s="26" t="s">
        <v>277</v>
      </c>
      <c r="J339" s="24" t="s">
        <v>61</v>
      </c>
    </row>
    <row r="340" spans="1:10" ht="20.25">
      <c r="A340" s="30" t="s">
        <v>1033</v>
      </c>
      <c r="B340" s="30" t="s">
        <v>1034</v>
      </c>
      <c r="C340" s="30" t="s">
        <v>1035</v>
      </c>
      <c r="D340" s="30">
        <v>20605170</v>
      </c>
      <c r="E340" s="30">
        <f t="shared" si="12"/>
        <v>3090775500</v>
      </c>
      <c r="F340" s="24">
        <v>0.99429999999999996</v>
      </c>
      <c r="G340" s="31">
        <f t="shared" si="13"/>
        <v>7.9675213753933898</v>
      </c>
      <c r="H340" s="24">
        <v>0.97789999999999999</v>
      </c>
      <c r="I340" s="26" t="s">
        <v>277</v>
      </c>
      <c r="J340" s="24" t="s">
        <v>61</v>
      </c>
    </row>
    <row r="341" spans="1:10" ht="20.25">
      <c r="A341" s="30" t="s">
        <v>1036</v>
      </c>
      <c r="B341" s="30" t="s">
        <v>1037</v>
      </c>
      <c r="C341" s="30" t="s">
        <v>1038</v>
      </c>
      <c r="D341" s="30">
        <v>21405691</v>
      </c>
      <c r="E341" s="30">
        <f t="shared" si="12"/>
        <v>3210853650</v>
      </c>
      <c r="F341" s="24">
        <v>0.99419999999999997</v>
      </c>
      <c r="G341" s="31">
        <f t="shared" si="13"/>
        <v>8.2762310525242206</v>
      </c>
      <c r="H341" s="24">
        <v>0.9738</v>
      </c>
      <c r="I341" s="26" t="s">
        <v>277</v>
      </c>
      <c r="J341" s="24" t="s">
        <v>61</v>
      </c>
    </row>
    <row r="342" spans="1:10" ht="20.25">
      <c r="A342" s="30" t="s">
        <v>1039</v>
      </c>
      <c r="B342" s="30" t="s">
        <v>1040</v>
      </c>
      <c r="C342" s="30" t="s">
        <v>1041</v>
      </c>
      <c r="D342" s="30">
        <v>19845241</v>
      </c>
      <c r="E342" s="30">
        <f t="shared" si="12"/>
        <v>2976786150</v>
      </c>
      <c r="F342" s="24">
        <v>0.99280000000000002</v>
      </c>
      <c r="G342" s="31">
        <f t="shared" si="13"/>
        <v>7.6620986937206403</v>
      </c>
      <c r="H342" s="24">
        <v>0.98170000000000002</v>
      </c>
      <c r="I342" s="26" t="s">
        <v>277</v>
      </c>
      <c r="J342" s="24" t="s">
        <v>61</v>
      </c>
    </row>
    <row r="343" spans="1:10" ht="20.25">
      <c r="A343" s="30" t="s">
        <v>1042</v>
      </c>
      <c r="B343" s="30" t="s">
        <v>1043</v>
      </c>
      <c r="C343" s="30" t="s">
        <v>1044</v>
      </c>
      <c r="D343" s="30">
        <v>22023055</v>
      </c>
      <c r="E343" s="30">
        <f t="shared" si="12"/>
        <v>3303458250</v>
      </c>
      <c r="F343" s="24">
        <v>0.99139999999999995</v>
      </c>
      <c r="G343" s="31">
        <f t="shared" si="13"/>
        <v>8.4909459015782094</v>
      </c>
      <c r="H343" s="24">
        <v>0.97519999999999996</v>
      </c>
      <c r="I343" s="26" t="s">
        <v>277</v>
      </c>
      <c r="J343" s="24" t="s">
        <v>61</v>
      </c>
    </row>
    <row r="344" spans="1:10" ht="20.25">
      <c r="A344" s="30" t="s">
        <v>1045</v>
      </c>
      <c r="B344" s="30" t="s">
        <v>1046</v>
      </c>
      <c r="C344" s="30" t="s">
        <v>1047</v>
      </c>
      <c r="D344" s="30">
        <v>26327629</v>
      </c>
      <c r="E344" s="30">
        <f t="shared" si="12"/>
        <v>3949144350</v>
      </c>
      <c r="F344" s="24">
        <v>0.99419999999999997</v>
      </c>
      <c r="G344" s="31">
        <f t="shared" si="13"/>
        <v>10.1792341424127</v>
      </c>
      <c r="H344" s="24">
        <v>0.97789999999999999</v>
      </c>
      <c r="I344" s="26" t="s">
        <v>277</v>
      </c>
      <c r="J344" s="24" t="s">
        <v>61</v>
      </c>
    </row>
    <row r="345" spans="1:10" ht="20.25">
      <c r="A345" s="30" t="s">
        <v>1048</v>
      </c>
      <c r="B345" s="30" t="s">
        <v>1049</v>
      </c>
      <c r="C345" s="30" t="s">
        <v>1050</v>
      </c>
      <c r="D345" s="30">
        <v>18480452</v>
      </c>
      <c r="E345" s="30">
        <f t="shared" si="12"/>
        <v>2772067800</v>
      </c>
      <c r="F345" s="24">
        <v>0.99390000000000001</v>
      </c>
      <c r="G345" s="31">
        <f t="shared" si="13"/>
        <v>7.1430694985243104</v>
      </c>
      <c r="H345" s="24">
        <v>0.9738</v>
      </c>
      <c r="I345" s="26" t="s">
        <v>277</v>
      </c>
      <c r="J345" s="24" t="s">
        <v>402</v>
      </c>
    </row>
    <row r="346" spans="1:10" ht="20.25">
      <c r="A346" s="30" t="s">
        <v>1051</v>
      </c>
      <c r="B346" s="30" t="s">
        <v>1052</v>
      </c>
      <c r="C346" s="30" t="s">
        <v>1053</v>
      </c>
      <c r="D346" s="30">
        <v>25394210</v>
      </c>
      <c r="E346" s="30">
        <f t="shared" si="12"/>
        <v>3809131500</v>
      </c>
      <c r="F346" s="24">
        <v>0.99370000000000003</v>
      </c>
      <c r="G346" s="31">
        <f t="shared" si="13"/>
        <v>9.8134020591895492</v>
      </c>
      <c r="H346" s="24">
        <v>0.98170000000000002</v>
      </c>
      <c r="I346" s="26" t="s">
        <v>277</v>
      </c>
      <c r="J346" s="24" t="s">
        <v>402</v>
      </c>
    </row>
    <row r="347" spans="1:10" ht="20.25">
      <c r="A347" s="30" t="s">
        <v>1054</v>
      </c>
      <c r="B347" s="30" t="s">
        <v>1055</v>
      </c>
      <c r="C347" s="30" t="s">
        <v>1056</v>
      </c>
      <c r="D347" s="30">
        <v>23798531</v>
      </c>
      <c r="E347" s="30">
        <f t="shared" si="12"/>
        <v>3569779650</v>
      </c>
      <c r="F347" s="24">
        <v>0.99329999999999996</v>
      </c>
      <c r="G347" s="31">
        <f t="shared" si="13"/>
        <v>9.19306184505459</v>
      </c>
      <c r="H347" s="24">
        <v>0.9738</v>
      </c>
      <c r="I347" s="26" t="s">
        <v>277</v>
      </c>
      <c r="J347" s="24" t="s">
        <v>402</v>
      </c>
    </row>
    <row r="348" spans="1:10" ht="20.25">
      <c r="A348" s="30" t="s">
        <v>1057</v>
      </c>
      <c r="B348" s="30" t="s">
        <v>1058</v>
      </c>
      <c r="C348" s="30" t="s">
        <v>1059</v>
      </c>
      <c r="D348" s="30">
        <v>20272201</v>
      </c>
      <c r="E348" s="30">
        <f t="shared" si="12"/>
        <v>3040830150</v>
      </c>
      <c r="F348" s="24">
        <v>0.99380000000000002</v>
      </c>
      <c r="G348" s="31">
        <f t="shared" si="13"/>
        <v>7.8348284545940698</v>
      </c>
      <c r="H348" s="24">
        <v>0.98170000000000002</v>
      </c>
      <c r="I348" s="26" t="s">
        <v>277</v>
      </c>
      <c r="J348" s="24" t="s">
        <v>14</v>
      </c>
    </row>
    <row r="349" spans="1:10" ht="20.25">
      <c r="A349" s="30" t="s">
        <v>1060</v>
      </c>
      <c r="B349" s="30" t="s">
        <v>1061</v>
      </c>
      <c r="C349" s="30" t="s">
        <v>1062</v>
      </c>
      <c r="D349" s="30">
        <v>22285925</v>
      </c>
      <c r="E349" s="30">
        <f t="shared" si="12"/>
        <v>3342888750</v>
      </c>
      <c r="F349" s="24">
        <v>0.99450000000000005</v>
      </c>
      <c r="G349" s="31">
        <f t="shared" si="13"/>
        <v>8.6191620893001009</v>
      </c>
      <c r="H349" s="24">
        <v>0.97519999999999996</v>
      </c>
      <c r="I349" s="26" t="s">
        <v>277</v>
      </c>
      <c r="J349" s="24" t="s">
        <v>61</v>
      </c>
    </row>
    <row r="350" spans="1:10" ht="20.25">
      <c r="A350" s="30" t="s">
        <v>1063</v>
      </c>
      <c r="B350" s="30" t="s">
        <v>1064</v>
      </c>
      <c r="C350" s="30" t="s">
        <v>1065</v>
      </c>
      <c r="D350" s="30">
        <v>20646186</v>
      </c>
      <c r="E350" s="30">
        <f t="shared" si="12"/>
        <v>3096927900</v>
      </c>
      <c r="F350" s="24">
        <v>0.98760000000000003</v>
      </c>
      <c r="G350" s="31">
        <f t="shared" si="13"/>
        <v>7.9295859839027196</v>
      </c>
      <c r="H350" s="24">
        <v>0.97789999999999999</v>
      </c>
      <c r="I350" s="26" t="s">
        <v>277</v>
      </c>
      <c r="J350" s="24" t="s">
        <v>14</v>
      </c>
    </row>
    <row r="351" spans="1:10" ht="20.25">
      <c r="A351" s="30" t="s">
        <v>1066</v>
      </c>
      <c r="B351" s="30" t="s">
        <v>1067</v>
      </c>
      <c r="C351" s="30" t="s">
        <v>1068</v>
      </c>
      <c r="D351" s="30">
        <v>36873558</v>
      </c>
      <c r="E351" s="30">
        <f t="shared" si="12"/>
        <v>5531033700</v>
      </c>
      <c r="F351" s="24">
        <v>0.98140000000000005</v>
      </c>
      <c r="G351" s="31">
        <f t="shared" si="13"/>
        <v>14.0731298579887</v>
      </c>
      <c r="H351" s="24">
        <v>0.9738</v>
      </c>
      <c r="I351" s="26" t="s">
        <v>277</v>
      </c>
      <c r="J351" s="24" t="s">
        <v>61</v>
      </c>
    </row>
    <row r="352" spans="1:10" ht="20.25">
      <c r="A352" s="30" t="s">
        <v>1069</v>
      </c>
      <c r="B352" s="30" t="s">
        <v>1070</v>
      </c>
      <c r="C352" s="30" t="s">
        <v>1071</v>
      </c>
      <c r="D352" s="30">
        <v>29657035</v>
      </c>
      <c r="E352" s="30">
        <f t="shared" si="12"/>
        <v>4448555250</v>
      </c>
      <c r="F352" s="24">
        <v>0.92030000000000001</v>
      </c>
      <c r="G352" s="31">
        <f t="shared" si="13"/>
        <v>10.6141873157082</v>
      </c>
      <c r="H352" s="24">
        <v>0.98170000000000002</v>
      </c>
      <c r="I352" s="26" t="s">
        <v>277</v>
      </c>
      <c r="J352" s="24" t="s">
        <v>14</v>
      </c>
    </row>
    <row r="353" spans="1:10" ht="20.25">
      <c r="A353" s="30" t="s">
        <v>1072</v>
      </c>
      <c r="B353" s="32" t="s">
        <v>1073</v>
      </c>
      <c r="C353" s="30" t="s">
        <v>1074</v>
      </c>
      <c r="D353" s="30">
        <v>62573320</v>
      </c>
      <c r="E353" s="30">
        <f t="shared" si="12"/>
        <v>9385998000</v>
      </c>
      <c r="F353" s="24">
        <v>0.99980000000000002</v>
      </c>
      <c r="G353" s="31">
        <f t="shared" si="13"/>
        <v>24.3294295732994</v>
      </c>
      <c r="H353" s="24">
        <v>0.97519999999999996</v>
      </c>
      <c r="I353" s="26" t="s">
        <v>1075</v>
      </c>
      <c r="J353" s="24" t="s">
        <v>61</v>
      </c>
    </row>
    <row r="354" spans="1:10" ht="20.25">
      <c r="A354" s="30" t="s">
        <v>1076</v>
      </c>
      <c r="B354" s="32" t="s">
        <v>1077</v>
      </c>
      <c r="C354" s="30" t="s">
        <v>1078</v>
      </c>
      <c r="D354" s="30">
        <v>41486034</v>
      </c>
      <c r="E354" s="30">
        <f t="shared" si="12"/>
        <v>6222905100</v>
      </c>
      <c r="F354" s="24">
        <v>0.99980000000000002</v>
      </c>
      <c r="G354" s="31">
        <f t="shared" si="13"/>
        <v>16.1303818061517</v>
      </c>
      <c r="H354" s="24">
        <v>0.97789999999999999</v>
      </c>
      <c r="I354" s="26" t="s">
        <v>1075</v>
      </c>
      <c r="J354" s="24" t="s">
        <v>14</v>
      </c>
    </row>
    <row r="355" spans="1:10" ht="20.25">
      <c r="A355" s="30" t="s">
        <v>1079</v>
      </c>
      <c r="B355" s="32" t="s">
        <v>1080</v>
      </c>
      <c r="C355" s="30" t="s">
        <v>1080</v>
      </c>
      <c r="D355" s="30">
        <v>55166573</v>
      </c>
      <c r="E355" s="30">
        <f t="shared" si="12"/>
        <v>8274985950</v>
      </c>
      <c r="F355" s="24">
        <v>0.99950000000000006</v>
      </c>
      <c r="G355" s="31">
        <f t="shared" si="13"/>
        <v>21.4431409533906</v>
      </c>
      <c r="H355" s="24">
        <v>0.9738</v>
      </c>
      <c r="I355" s="26" t="s">
        <v>1075</v>
      </c>
      <c r="J355" s="24" t="s">
        <v>278</v>
      </c>
    </row>
    <row r="356" spans="1:10" ht="20.25">
      <c r="A356" s="30" t="s">
        <v>1081</v>
      </c>
      <c r="B356" s="32" t="s">
        <v>1082</v>
      </c>
      <c r="C356" s="30" t="s">
        <v>1083</v>
      </c>
      <c r="D356" s="30">
        <v>40945917</v>
      </c>
      <c r="E356" s="30">
        <f t="shared" si="12"/>
        <v>6141887550</v>
      </c>
      <c r="F356" s="24">
        <v>0.99980000000000002</v>
      </c>
      <c r="G356" s="31">
        <f t="shared" si="13"/>
        <v>15.9203763515451</v>
      </c>
      <c r="H356" s="24">
        <v>0.98170000000000002</v>
      </c>
      <c r="I356" s="26" t="s">
        <v>1075</v>
      </c>
      <c r="J356" s="24" t="s">
        <v>61</v>
      </c>
    </row>
    <row r="357" spans="1:10" ht="20.25">
      <c r="A357" s="30" t="s">
        <v>1084</v>
      </c>
      <c r="B357" s="32" t="s">
        <v>1085</v>
      </c>
      <c r="C357" s="30" t="s">
        <v>1086</v>
      </c>
      <c r="D357" s="30">
        <v>49715533</v>
      </c>
      <c r="E357" s="30">
        <f t="shared" si="12"/>
        <v>7457329950</v>
      </c>
      <c r="F357" s="24">
        <v>0.99980000000000002</v>
      </c>
      <c r="G357" s="31">
        <f t="shared" si="13"/>
        <v>19.3301323762674</v>
      </c>
      <c r="H357" s="24">
        <v>0.9738</v>
      </c>
      <c r="I357" s="26" t="s">
        <v>1075</v>
      </c>
      <c r="J357" s="24" t="s">
        <v>246</v>
      </c>
    </row>
    <row r="358" spans="1:10" ht="20.25">
      <c r="A358" s="30" t="s">
        <v>1087</v>
      </c>
      <c r="B358" s="32" t="s">
        <v>1088</v>
      </c>
      <c r="C358" s="30" t="s">
        <v>1089</v>
      </c>
      <c r="D358" s="30">
        <v>52603726</v>
      </c>
      <c r="E358" s="30">
        <f t="shared" si="12"/>
        <v>7890558900</v>
      </c>
      <c r="F358" s="24">
        <v>0.99990000000000001</v>
      </c>
      <c r="G358" s="31">
        <f t="shared" si="13"/>
        <v>20.4551501259056</v>
      </c>
      <c r="H358" s="24">
        <v>0.98170000000000002</v>
      </c>
      <c r="I358" s="26" t="s">
        <v>1075</v>
      </c>
      <c r="J358" s="24" t="s">
        <v>176</v>
      </c>
    </row>
    <row r="359" spans="1:10" ht="20.25">
      <c r="A359" s="30" t="s">
        <v>1090</v>
      </c>
      <c r="B359" s="32" t="s">
        <v>1091</v>
      </c>
      <c r="C359" s="30" t="s">
        <v>1092</v>
      </c>
      <c r="D359" s="30">
        <v>62270909</v>
      </c>
      <c r="E359" s="30">
        <f t="shared" si="12"/>
        <v>9340636350</v>
      </c>
      <c r="F359" s="24">
        <v>0.99980000000000002</v>
      </c>
      <c r="G359" s="31">
        <f t="shared" si="13"/>
        <v>24.211847716899701</v>
      </c>
      <c r="H359" s="24">
        <v>0.97519999999999996</v>
      </c>
      <c r="I359" s="26" t="s">
        <v>1075</v>
      </c>
      <c r="J359" s="24" t="s">
        <v>176</v>
      </c>
    </row>
    <row r="360" spans="1:10" ht="20.25">
      <c r="A360" s="30" t="s">
        <v>1093</v>
      </c>
      <c r="B360" s="32" t="s">
        <v>1094</v>
      </c>
      <c r="C360" s="30" t="s">
        <v>1095</v>
      </c>
      <c r="D360" s="30">
        <v>60783487</v>
      </c>
      <c r="E360" s="30">
        <f t="shared" si="12"/>
        <v>9117523050</v>
      </c>
      <c r="F360" s="24">
        <v>0.99980000000000002</v>
      </c>
      <c r="G360" s="31">
        <f t="shared" si="13"/>
        <v>23.6335161085597</v>
      </c>
      <c r="H360" s="24">
        <v>0.97789999999999999</v>
      </c>
      <c r="I360" s="26" t="s">
        <v>1075</v>
      </c>
      <c r="J360" s="24" t="s">
        <v>176</v>
      </c>
    </row>
    <row r="361" spans="1:10" ht="20.25">
      <c r="A361" s="30" t="s">
        <v>1096</v>
      </c>
      <c r="B361" s="32" t="s">
        <v>1097</v>
      </c>
      <c r="C361" s="30" t="s">
        <v>1098</v>
      </c>
      <c r="D361" s="30">
        <v>41451756</v>
      </c>
      <c r="E361" s="30">
        <f t="shared" si="12"/>
        <v>6217763400</v>
      </c>
      <c r="F361" s="24">
        <v>0.99950000000000006</v>
      </c>
      <c r="G361" s="31">
        <f t="shared" si="13"/>
        <v>16.1122179308393</v>
      </c>
      <c r="H361" s="24">
        <v>0.9738</v>
      </c>
      <c r="I361" s="26" t="s">
        <v>1075</v>
      </c>
      <c r="J361" s="24" t="s">
        <v>176</v>
      </c>
    </row>
    <row r="362" spans="1:10" ht="20.25">
      <c r="A362" s="30" t="s">
        <v>1099</v>
      </c>
      <c r="B362" s="32" t="s">
        <v>1100</v>
      </c>
      <c r="C362" s="30" t="s">
        <v>1101</v>
      </c>
      <c r="D362" s="30">
        <v>70290446</v>
      </c>
      <c r="E362" s="30">
        <f t="shared" si="12"/>
        <v>10543566900</v>
      </c>
      <c r="F362" s="24">
        <v>0.99990000000000001</v>
      </c>
      <c r="G362" s="31">
        <f t="shared" si="13"/>
        <v>27.332695508049401</v>
      </c>
      <c r="H362" s="24">
        <v>0.98170000000000002</v>
      </c>
      <c r="I362" s="26" t="s">
        <v>1075</v>
      </c>
      <c r="J362" s="24" t="s">
        <v>14</v>
      </c>
    </row>
    <row r="363" spans="1:10" ht="20.25">
      <c r="A363" s="30" t="s">
        <v>1102</v>
      </c>
      <c r="B363" s="32" t="s">
        <v>1103</v>
      </c>
      <c r="C363" s="30" t="s">
        <v>1104</v>
      </c>
      <c r="D363" s="30">
        <v>54801298</v>
      </c>
      <c r="E363" s="30">
        <f t="shared" si="12"/>
        <v>8220194700</v>
      </c>
      <c r="F363" s="24">
        <v>0.99990000000000001</v>
      </c>
      <c r="G363" s="31">
        <f t="shared" si="13"/>
        <v>21.309683988630201</v>
      </c>
      <c r="H363" s="24">
        <v>0.97519999999999996</v>
      </c>
      <c r="I363" s="26" t="s">
        <v>1075</v>
      </c>
      <c r="J363" s="24" t="s">
        <v>246</v>
      </c>
    </row>
    <row r="364" spans="1:10" ht="20.25">
      <c r="A364" s="30" t="s">
        <v>1105</v>
      </c>
      <c r="B364" s="32" t="s">
        <v>1106</v>
      </c>
      <c r="C364" s="30" t="s">
        <v>1107</v>
      </c>
      <c r="D364" s="30">
        <v>56366726</v>
      </c>
      <c r="E364" s="30">
        <f t="shared" si="12"/>
        <v>8455008900</v>
      </c>
      <c r="F364" s="24">
        <v>0.99980000000000002</v>
      </c>
      <c r="G364" s="31">
        <f t="shared" si="13"/>
        <v>21.916214298593498</v>
      </c>
      <c r="H364" s="24">
        <v>0.97789999999999999</v>
      </c>
      <c r="I364" s="26" t="s">
        <v>1075</v>
      </c>
      <c r="J364" s="24" t="s">
        <v>176</v>
      </c>
    </row>
    <row r="365" spans="1:10" ht="20.25">
      <c r="A365" s="30" t="s">
        <v>1108</v>
      </c>
      <c r="B365" s="32" t="s">
        <v>1109</v>
      </c>
      <c r="C365" s="30" t="s">
        <v>1110</v>
      </c>
      <c r="D365" s="30">
        <v>76985423</v>
      </c>
      <c r="E365" s="30">
        <f t="shared" si="12"/>
        <v>11547813450</v>
      </c>
      <c r="F365" s="24">
        <v>0.99980000000000002</v>
      </c>
      <c r="G365" s="31">
        <f t="shared" si="13"/>
        <v>29.933067752345</v>
      </c>
      <c r="H365" s="24">
        <v>0.9738</v>
      </c>
      <c r="I365" s="26" t="s">
        <v>1075</v>
      </c>
      <c r="J365" s="24" t="s">
        <v>61</v>
      </c>
    </row>
    <row r="366" spans="1:10" ht="20.25">
      <c r="A366" s="30" t="s">
        <v>1111</v>
      </c>
      <c r="B366" s="32" t="s">
        <v>1112</v>
      </c>
      <c r="C366" s="30" t="s">
        <v>1113</v>
      </c>
      <c r="D366" s="30">
        <v>57928251</v>
      </c>
      <c r="E366" s="30">
        <f t="shared" si="12"/>
        <v>8689237650</v>
      </c>
      <c r="F366" s="24">
        <v>0.99980000000000002</v>
      </c>
      <c r="G366" s="31">
        <f t="shared" si="13"/>
        <v>22.523358246116899</v>
      </c>
      <c r="H366" s="24">
        <v>0.98170000000000002</v>
      </c>
      <c r="I366" s="26" t="s">
        <v>1075</v>
      </c>
      <c r="J366" s="24" t="s">
        <v>61</v>
      </c>
    </row>
    <row r="367" spans="1:10" ht="20.25">
      <c r="A367" s="30" t="s">
        <v>1114</v>
      </c>
      <c r="B367" s="32" t="s">
        <v>1115</v>
      </c>
      <c r="C367" s="30" t="s">
        <v>1116</v>
      </c>
      <c r="D367" s="30">
        <v>59282824</v>
      </c>
      <c r="E367" s="30">
        <f t="shared" si="12"/>
        <v>8892423600</v>
      </c>
      <c r="F367" s="24">
        <v>0.99990000000000001</v>
      </c>
      <c r="G367" s="31">
        <f t="shared" si="13"/>
        <v>23.052341668870401</v>
      </c>
      <c r="H367" s="24">
        <v>0.9738</v>
      </c>
      <c r="I367" s="26" t="s">
        <v>1075</v>
      </c>
      <c r="J367" s="24" t="s">
        <v>61</v>
      </c>
    </row>
    <row r="368" spans="1:10" ht="20.25">
      <c r="A368" s="30" t="s">
        <v>1117</v>
      </c>
      <c r="B368" s="32" t="s">
        <v>1118</v>
      </c>
      <c r="C368" s="30" t="s">
        <v>1119</v>
      </c>
      <c r="D368" s="30">
        <v>87518611</v>
      </c>
      <c r="E368" s="30">
        <f t="shared" si="12"/>
        <v>13127791650</v>
      </c>
      <c r="F368" s="24">
        <v>0.99990000000000001</v>
      </c>
      <c r="G368" s="31">
        <f t="shared" si="13"/>
        <v>34.031930111105403</v>
      </c>
      <c r="H368" s="24">
        <v>0.98170000000000002</v>
      </c>
      <c r="I368" s="26" t="s">
        <v>1075</v>
      </c>
      <c r="J368" s="24" t="s">
        <v>61</v>
      </c>
    </row>
    <row r="369" spans="1:10" ht="20.25">
      <c r="A369" s="30" t="s">
        <v>1120</v>
      </c>
      <c r="B369" s="32" t="s">
        <v>1121</v>
      </c>
      <c r="C369" s="30" t="s">
        <v>1122</v>
      </c>
      <c r="D369" s="30">
        <v>50147621</v>
      </c>
      <c r="E369" s="30">
        <f t="shared" si="12"/>
        <v>7522143150</v>
      </c>
      <c r="F369" s="24">
        <v>0.99980000000000002</v>
      </c>
      <c r="G369" s="31">
        <f t="shared" si="13"/>
        <v>19.498134562590099</v>
      </c>
      <c r="H369" s="24">
        <v>0.97519999999999996</v>
      </c>
      <c r="I369" s="26" t="s">
        <v>1075</v>
      </c>
      <c r="J369" s="24" t="s">
        <v>61</v>
      </c>
    </row>
    <row r="370" spans="1:10" ht="20.25">
      <c r="A370" s="30" t="s">
        <v>1123</v>
      </c>
      <c r="B370" s="32" t="s">
        <v>1124</v>
      </c>
      <c r="C370" s="30" t="s">
        <v>1125</v>
      </c>
      <c r="D370" s="30">
        <v>63700853</v>
      </c>
      <c r="E370" s="30">
        <f t="shared" si="12"/>
        <v>9555127950</v>
      </c>
      <c r="F370" s="24">
        <v>0.99980000000000002</v>
      </c>
      <c r="G370" s="31">
        <f t="shared" si="13"/>
        <v>24.767831031222201</v>
      </c>
      <c r="H370" s="24">
        <v>0.97789999999999999</v>
      </c>
      <c r="I370" s="26" t="s">
        <v>1075</v>
      </c>
      <c r="J370" s="24" t="s">
        <v>14</v>
      </c>
    </row>
    <row r="371" spans="1:10" ht="20.25">
      <c r="A371" s="30" t="s">
        <v>1126</v>
      </c>
      <c r="B371" s="32" t="s">
        <v>1127</v>
      </c>
      <c r="C371" s="30" t="s">
        <v>1128</v>
      </c>
      <c r="D371" s="30">
        <v>51362709</v>
      </c>
      <c r="E371" s="30">
        <f t="shared" si="12"/>
        <v>7704406350</v>
      </c>
      <c r="F371" s="24">
        <v>0.99990000000000001</v>
      </c>
      <c r="G371" s="31">
        <f t="shared" si="13"/>
        <v>19.9725761530315</v>
      </c>
      <c r="H371" s="24">
        <v>0.9738</v>
      </c>
      <c r="I371" s="26" t="s">
        <v>1075</v>
      </c>
      <c r="J371" s="24" t="s">
        <v>61</v>
      </c>
    </row>
    <row r="372" spans="1:10" ht="20.25">
      <c r="A372" s="30" t="s">
        <v>1129</v>
      </c>
      <c r="B372" s="32" t="s">
        <v>1130</v>
      </c>
      <c r="C372" s="30" t="s">
        <v>1131</v>
      </c>
      <c r="D372" s="30">
        <v>71137449</v>
      </c>
      <c r="E372" s="30">
        <f t="shared" si="12"/>
        <v>10670617350</v>
      </c>
      <c r="F372" s="24">
        <v>0.99980000000000002</v>
      </c>
      <c r="G372" s="31">
        <f t="shared" si="13"/>
        <v>27.659289222142601</v>
      </c>
      <c r="H372" s="24">
        <v>0.98170000000000002</v>
      </c>
      <c r="I372" s="26" t="s">
        <v>1075</v>
      </c>
      <c r="J372" s="24" t="s">
        <v>61</v>
      </c>
    </row>
    <row r="373" spans="1:10" ht="20.25">
      <c r="A373" s="30" t="s">
        <v>1132</v>
      </c>
      <c r="B373" s="32" t="s">
        <v>1133</v>
      </c>
      <c r="C373" s="30" t="s">
        <v>1134</v>
      </c>
      <c r="D373" s="30">
        <v>61032909</v>
      </c>
      <c r="E373" s="30">
        <f t="shared" si="12"/>
        <v>9154936350</v>
      </c>
      <c r="F373" s="24">
        <v>0.99980000000000002</v>
      </c>
      <c r="G373" s="31">
        <f t="shared" si="13"/>
        <v>23.730495060340299</v>
      </c>
      <c r="H373" s="24">
        <v>0.97519999999999996</v>
      </c>
      <c r="I373" s="26" t="s">
        <v>1075</v>
      </c>
      <c r="J373" s="24" t="s">
        <v>14</v>
      </c>
    </row>
    <row r="374" spans="1:10" ht="20.25">
      <c r="A374" s="30" t="s">
        <v>1135</v>
      </c>
      <c r="B374" s="32" t="s">
        <v>1136</v>
      </c>
      <c r="C374" s="30" t="s">
        <v>1137</v>
      </c>
      <c r="D374" s="30">
        <v>65941072</v>
      </c>
      <c r="E374" s="30">
        <f t="shared" si="12"/>
        <v>9891160800</v>
      </c>
      <c r="F374" s="24">
        <v>0.99980000000000002</v>
      </c>
      <c r="G374" s="31">
        <f t="shared" si="13"/>
        <v>25.638861214521899</v>
      </c>
      <c r="H374" s="24">
        <v>0.97789999999999999</v>
      </c>
      <c r="I374" s="26" t="s">
        <v>1075</v>
      </c>
      <c r="J374" s="24" t="s">
        <v>61</v>
      </c>
    </row>
    <row r="375" spans="1:10" ht="20.25">
      <c r="A375" s="30" t="s">
        <v>1138</v>
      </c>
      <c r="B375" s="32" t="s">
        <v>1139</v>
      </c>
      <c r="C375" s="30" t="s">
        <v>1140</v>
      </c>
      <c r="D375" s="30">
        <v>54583142</v>
      </c>
      <c r="E375" s="30">
        <f t="shared" si="12"/>
        <v>8187471300</v>
      </c>
      <c r="F375" s="24">
        <v>0.99980000000000002</v>
      </c>
      <c r="G375" s="31">
        <f t="shared" si="13"/>
        <v>21.222730537206601</v>
      </c>
      <c r="H375" s="24">
        <v>0.9738</v>
      </c>
      <c r="I375" s="26" t="s">
        <v>1075</v>
      </c>
      <c r="J375" s="24" t="s">
        <v>14</v>
      </c>
    </row>
    <row r="376" spans="1:10" ht="20.25">
      <c r="A376" s="30" t="s">
        <v>1141</v>
      </c>
      <c r="B376" s="32" t="s">
        <v>1142</v>
      </c>
      <c r="C376" s="30" t="s">
        <v>1143</v>
      </c>
      <c r="D376" s="30">
        <v>60614882</v>
      </c>
      <c r="E376" s="30">
        <f t="shared" si="12"/>
        <v>9092232300</v>
      </c>
      <c r="F376" s="24">
        <v>0.99980000000000002</v>
      </c>
      <c r="G376" s="31">
        <f t="shared" si="13"/>
        <v>23.567959998172601</v>
      </c>
      <c r="H376" s="24">
        <v>0.98170000000000002</v>
      </c>
      <c r="I376" s="26" t="s">
        <v>1075</v>
      </c>
      <c r="J376" s="24" t="s">
        <v>14</v>
      </c>
    </row>
    <row r="377" spans="1:10" ht="20.25">
      <c r="A377" s="30" t="s">
        <v>1144</v>
      </c>
      <c r="B377" s="32" t="s">
        <v>1145</v>
      </c>
      <c r="C377" s="30" t="s">
        <v>1146</v>
      </c>
      <c r="D377" s="30">
        <v>60849500</v>
      </c>
      <c r="E377" s="30">
        <f t="shared" si="12"/>
        <v>9127425000</v>
      </c>
      <c r="F377" s="24">
        <v>0.99980000000000002</v>
      </c>
      <c r="G377" s="31">
        <f t="shared" si="13"/>
        <v>23.659182936441301</v>
      </c>
      <c r="H377" s="24">
        <v>0.9738</v>
      </c>
      <c r="I377" s="26" t="s">
        <v>1075</v>
      </c>
      <c r="J377" s="24" t="s">
        <v>14</v>
      </c>
    </row>
    <row r="378" spans="1:10" ht="20.25">
      <c r="A378" s="33" t="s">
        <v>1147</v>
      </c>
      <c r="B378" s="34" t="s">
        <v>1148</v>
      </c>
      <c r="C378" s="33" t="s">
        <v>1149</v>
      </c>
      <c r="D378" s="33">
        <v>40945917</v>
      </c>
      <c r="E378" s="33">
        <f t="shared" si="12"/>
        <v>6141887550</v>
      </c>
      <c r="F378" s="35">
        <v>0.99980000000000002</v>
      </c>
      <c r="G378" s="36">
        <f t="shared" si="13"/>
        <v>15.9203763515451</v>
      </c>
      <c r="H378" s="35">
        <v>0.98170000000000002</v>
      </c>
      <c r="I378" s="37" t="s">
        <v>1075</v>
      </c>
      <c r="J378" s="35" t="s">
        <v>176</v>
      </c>
    </row>
  </sheetData>
  <sortState xmlns:xlrd2="http://schemas.microsoft.com/office/spreadsheetml/2017/richdata2" ref="A2:I377">
    <sortCondition ref="A2"/>
  </sortState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zoomScale="70" zoomScaleNormal="70" workbookViewId="0">
      <selection activeCell="L11" sqref="L11"/>
    </sheetView>
  </sheetViews>
  <sheetFormatPr defaultColWidth="8.875" defaultRowHeight="14.25"/>
  <cols>
    <col min="1" max="1" width="22.5" customWidth="1"/>
    <col min="2" max="2" width="9.875" customWidth="1"/>
    <col min="3" max="3" width="20.125" customWidth="1"/>
    <col min="4" max="4" width="13.625" customWidth="1"/>
    <col min="5" max="6" width="21.875" customWidth="1"/>
    <col min="7" max="7" width="12.125" customWidth="1"/>
  </cols>
  <sheetData>
    <row r="1" spans="1:7" ht="39" customHeight="1">
      <c r="A1" s="1" t="s">
        <v>1234</v>
      </c>
      <c r="B1" s="2"/>
      <c r="C1" s="2"/>
      <c r="D1" s="2"/>
      <c r="E1" s="2"/>
      <c r="F1" s="2"/>
      <c r="G1" s="2"/>
    </row>
    <row r="2" spans="1:7" ht="24" customHeight="1">
      <c r="A2" s="19" t="s">
        <v>1150</v>
      </c>
      <c r="B2" s="19" t="s">
        <v>1151</v>
      </c>
      <c r="C2" s="19" t="s">
        <v>1152</v>
      </c>
      <c r="D2" s="19" t="s">
        <v>1153</v>
      </c>
      <c r="E2" s="19" t="s">
        <v>1154</v>
      </c>
      <c r="F2" s="19" t="s">
        <v>1155</v>
      </c>
      <c r="G2" s="19" t="s">
        <v>1156</v>
      </c>
    </row>
    <row r="3" spans="1:7" ht="20.25">
      <c r="A3" s="2" t="s">
        <v>1157</v>
      </c>
      <c r="B3" s="2">
        <v>5436</v>
      </c>
      <c r="C3" s="2">
        <v>50902</v>
      </c>
      <c r="D3" s="2">
        <v>18371</v>
      </c>
      <c r="E3" s="2">
        <v>2981</v>
      </c>
      <c r="F3" s="2">
        <v>2914</v>
      </c>
      <c r="G3" s="2">
        <v>80604</v>
      </c>
    </row>
    <row r="4" spans="1:7" ht="20.25">
      <c r="A4" s="2" t="s">
        <v>1158</v>
      </c>
      <c r="B4" s="2">
        <v>5984</v>
      </c>
      <c r="C4" s="2">
        <v>59636</v>
      </c>
      <c r="D4" s="2">
        <v>20282</v>
      </c>
      <c r="E4" s="2">
        <v>3330</v>
      </c>
      <c r="F4" s="2">
        <v>3235</v>
      </c>
      <c r="G4" s="2">
        <v>92467</v>
      </c>
    </row>
    <row r="5" spans="1:7" ht="20.25">
      <c r="A5" s="2" t="s">
        <v>1159</v>
      </c>
      <c r="B5" s="2">
        <v>4904</v>
      </c>
      <c r="C5" s="2">
        <v>57305</v>
      </c>
      <c r="D5" s="2">
        <v>20003</v>
      </c>
      <c r="E5" s="2">
        <v>3822</v>
      </c>
      <c r="F5" s="2">
        <v>3587</v>
      </c>
      <c r="G5" s="2">
        <v>89621</v>
      </c>
    </row>
    <row r="6" spans="1:7" ht="20.25">
      <c r="A6" s="2" t="s">
        <v>1160</v>
      </c>
      <c r="B6" s="2">
        <v>6243</v>
      </c>
      <c r="C6" s="2">
        <v>48686</v>
      </c>
      <c r="D6" s="2">
        <v>15643</v>
      </c>
      <c r="E6" s="2">
        <v>1915</v>
      </c>
      <c r="F6" s="2">
        <v>1822</v>
      </c>
      <c r="G6" s="2">
        <v>74309</v>
      </c>
    </row>
    <row r="7" spans="1:7" ht="20.25">
      <c r="A7" s="2" t="s">
        <v>1161</v>
      </c>
      <c r="B7" s="2">
        <v>4727</v>
      </c>
      <c r="C7" s="2">
        <v>48003</v>
      </c>
      <c r="D7" s="2">
        <v>14988</v>
      </c>
      <c r="E7" s="2">
        <v>2543</v>
      </c>
      <c r="F7" s="2">
        <v>2370</v>
      </c>
      <c r="G7" s="2">
        <v>72631</v>
      </c>
    </row>
    <row r="8" spans="1:7" ht="20.25">
      <c r="A8" s="2" t="s">
        <v>1162</v>
      </c>
      <c r="B8" s="2">
        <v>5789</v>
      </c>
      <c r="C8" s="2">
        <v>59658</v>
      </c>
      <c r="D8" s="2">
        <v>17496</v>
      </c>
      <c r="E8" s="2">
        <v>2510</v>
      </c>
      <c r="F8" s="2">
        <v>2317</v>
      </c>
      <c r="G8" s="2">
        <v>87770</v>
      </c>
    </row>
    <row r="9" spans="1:7" ht="20.25">
      <c r="A9" s="2" t="s">
        <v>1163</v>
      </c>
      <c r="B9" s="2">
        <v>4936</v>
      </c>
      <c r="C9" s="2">
        <v>45016</v>
      </c>
      <c r="D9" s="2">
        <v>15052</v>
      </c>
      <c r="E9" s="2">
        <v>2549</v>
      </c>
      <c r="F9" s="2">
        <v>1928</v>
      </c>
      <c r="G9" s="2">
        <v>69481</v>
      </c>
    </row>
    <row r="10" spans="1:7" ht="20.25">
      <c r="A10" s="2" t="s">
        <v>1164</v>
      </c>
      <c r="B10" s="2">
        <v>6056</v>
      </c>
      <c r="C10" s="2">
        <v>55860</v>
      </c>
      <c r="D10" s="2">
        <v>18208</v>
      </c>
      <c r="E10" s="2">
        <v>2567</v>
      </c>
      <c r="F10" s="2">
        <v>2150</v>
      </c>
      <c r="G10" s="2">
        <v>84841</v>
      </c>
    </row>
    <row r="11" spans="1:7" ht="20.25">
      <c r="A11" s="2" t="s">
        <v>1165</v>
      </c>
      <c r="B11" s="2">
        <v>3917</v>
      </c>
      <c r="C11" s="2">
        <v>36222</v>
      </c>
      <c r="D11" s="2">
        <v>11273</v>
      </c>
      <c r="E11" s="2">
        <v>1315</v>
      </c>
      <c r="F11" s="2">
        <v>1074</v>
      </c>
      <c r="G11" s="2">
        <v>53801</v>
      </c>
    </row>
    <row r="12" spans="1:7" ht="20.25">
      <c r="A12" s="2" t="s">
        <v>1166</v>
      </c>
      <c r="B12" s="2">
        <v>6419</v>
      </c>
      <c r="C12" s="2">
        <v>59871</v>
      </c>
      <c r="D12" s="2">
        <v>17191</v>
      </c>
      <c r="E12" s="2">
        <v>2395</v>
      </c>
      <c r="F12" s="2">
        <v>1918</v>
      </c>
      <c r="G12" s="2">
        <v>87794</v>
      </c>
    </row>
    <row r="13" spans="1:7" ht="20.25">
      <c r="A13" s="2" t="s">
        <v>1167</v>
      </c>
      <c r="B13" s="2">
        <v>10388</v>
      </c>
      <c r="C13" s="2">
        <v>72934</v>
      </c>
      <c r="D13" s="2">
        <v>24032</v>
      </c>
      <c r="E13" s="2">
        <v>3425</v>
      </c>
      <c r="F13" s="2">
        <v>2522</v>
      </c>
      <c r="G13" s="2">
        <v>113301</v>
      </c>
    </row>
    <row r="14" spans="1:7" ht="20.25">
      <c r="A14" s="2" t="s">
        <v>1168</v>
      </c>
      <c r="B14" s="2">
        <v>5784</v>
      </c>
      <c r="C14" s="2">
        <v>50569</v>
      </c>
      <c r="D14" s="2">
        <v>15346</v>
      </c>
      <c r="E14" s="2">
        <v>2065</v>
      </c>
      <c r="F14" s="2">
        <v>1944</v>
      </c>
      <c r="G14" s="2">
        <v>75708</v>
      </c>
    </row>
    <row r="15" spans="1:7" ht="20.25">
      <c r="A15" s="2" t="s">
        <v>1156</v>
      </c>
      <c r="B15" s="2">
        <v>70583</v>
      </c>
      <c r="C15" s="2">
        <v>644662</v>
      </c>
      <c r="D15" s="2">
        <v>207885</v>
      </c>
      <c r="E15" s="2">
        <v>31417</v>
      </c>
      <c r="F15" s="2">
        <v>27781</v>
      </c>
      <c r="G15" s="2">
        <v>982328</v>
      </c>
    </row>
    <row r="16" spans="1:7" ht="20.25">
      <c r="A16" s="6" t="s">
        <v>1169</v>
      </c>
      <c r="B16" s="22">
        <v>7.1852782370043403E-2</v>
      </c>
      <c r="C16" s="22">
        <v>0.65625941640674001</v>
      </c>
      <c r="D16" s="22">
        <v>0.21162483406764299</v>
      </c>
      <c r="E16" s="22">
        <v>3.1982189248397699E-2</v>
      </c>
      <c r="F16" s="22">
        <v>2.8280777907175599E-2</v>
      </c>
      <c r="G16" s="22">
        <v>1</v>
      </c>
    </row>
  </sheetData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zoomScale="70" zoomScaleNormal="70" workbookViewId="0"/>
  </sheetViews>
  <sheetFormatPr defaultColWidth="8.875" defaultRowHeight="14.25"/>
  <cols>
    <col min="1" max="1" width="25.5" customWidth="1"/>
    <col min="2" max="2" width="26.75" customWidth="1"/>
    <col min="3" max="3" width="32.75" customWidth="1"/>
    <col min="4" max="4" width="14.875" customWidth="1"/>
    <col min="5" max="5" width="19.5" customWidth="1"/>
    <col min="6" max="6" width="14.625" customWidth="1"/>
    <col min="7" max="7" width="32.5" customWidth="1"/>
    <col min="8" max="8" width="13" customWidth="1"/>
  </cols>
  <sheetData>
    <row r="1" spans="1:8" ht="35.1" customHeight="1">
      <c r="A1" s="1" t="s">
        <v>1236</v>
      </c>
      <c r="B1" s="2"/>
      <c r="C1" s="2"/>
      <c r="D1" s="2"/>
      <c r="E1" s="2"/>
      <c r="F1" s="2"/>
      <c r="G1" s="2"/>
      <c r="H1" s="2"/>
    </row>
    <row r="2" spans="1:8" ht="20.25">
      <c r="A2" s="19" t="s">
        <v>1150</v>
      </c>
      <c r="B2" s="20" t="s">
        <v>1170</v>
      </c>
      <c r="C2" s="20" t="s">
        <v>1171</v>
      </c>
      <c r="D2" s="20" t="s">
        <v>1172</v>
      </c>
      <c r="E2" s="20" t="s">
        <v>1173</v>
      </c>
      <c r="F2" s="20" t="s">
        <v>1174</v>
      </c>
      <c r="G2" s="20" t="s">
        <v>1175</v>
      </c>
      <c r="H2" s="19" t="s">
        <v>1156</v>
      </c>
    </row>
    <row r="3" spans="1:8" ht="20.25">
      <c r="A3" s="21" t="s">
        <v>1157</v>
      </c>
      <c r="B3" s="21">
        <v>40299</v>
      </c>
      <c r="C3" s="21">
        <v>2429</v>
      </c>
      <c r="D3" s="21">
        <v>96</v>
      </c>
      <c r="E3" s="21">
        <v>2061</v>
      </c>
      <c r="F3" s="21">
        <v>856</v>
      </c>
      <c r="G3" s="21">
        <v>25167</v>
      </c>
      <c r="H3" s="2">
        <f>SUM(B3:G3)</f>
        <v>70908</v>
      </c>
    </row>
    <row r="4" spans="1:8" ht="20.25">
      <c r="A4" s="21" t="s">
        <v>1158</v>
      </c>
      <c r="B4" s="21">
        <v>45370</v>
      </c>
      <c r="C4" s="21">
        <v>3074</v>
      </c>
      <c r="D4" s="21">
        <v>110</v>
      </c>
      <c r="E4" s="21">
        <v>2341</v>
      </c>
      <c r="F4" s="21">
        <v>978</v>
      </c>
      <c r="G4" s="21">
        <v>27553</v>
      </c>
      <c r="H4" s="2">
        <f t="shared" ref="H4:H15" si="0">SUM(B4:G4)</f>
        <v>79426</v>
      </c>
    </row>
    <row r="5" spans="1:8" ht="20.25">
      <c r="A5" s="21" t="s">
        <v>1159</v>
      </c>
      <c r="B5" s="21">
        <v>39045</v>
      </c>
      <c r="C5" s="21">
        <v>2799</v>
      </c>
      <c r="D5" s="21">
        <v>105</v>
      </c>
      <c r="E5" s="21">
        <v>2167</v>
      </c>
      <c r="F5" s="21">
        <v>829</v>
      </c>
      <c r="G5" s="21">
        <v>24119</v>
      </c>
      <c r="H5" s="2">
        <f t="shared" si="0"/>
        <v>69064</v>
      </c>
    </row>
    <row r="6" spans="1:8" ht="20.25">
      <c r="A6" s="21" t="s">
        <v>1160</v>
      </c>
      <c r="B6" s="21">
        <v>57497</v>
      </c>
      <c r="C6" s="21">
        <v>3091</v>
      </c>
      <c r="D6" s="21">
        <v>125</v>
      </c>
      <c r="E6" s="21">
        <v>3279</v>
      </c>
      <c r="F6" s="21">
        <v>1224</v>
      </c>
      <c r="G6" s="21">
        <v>35891</v>
      </c>
      <c r="H6" s="2">
        <f t="shared" si="0"/>
        <v>101107</v>
      </c>
    </row>
    <row r="7" spans="1:8" ht="20.25">
      <c r="A7" s="21" t="s">
        <v>1161</v>
      </c>
      <c r="B7" s="21">
        <v>43537</v>
      </c>
      <c r="C7" s="21">
        <v>2696</v>
      </c>
      <c r="D7" s="21">
        <v>122</v>
      </c>
      <c r="E7" s="21">
        <v>2528</v>
      </c>
      <c r="F7" s="21">
        <v>1050</v>
      </c>
      <c r="G7" s="21">
        <v>26846</v>
      </c>
      <c r="H7" s="2">
        <f t="shared" si="0"/>
        <v>76779</v>
      </c>
    </row>
    <row r="8" spans="1:8" ht="20.25">
      <c r="A8" s="21" t="s">
        <v>1162</v>
      </c>
      <c r="B8" s="21">
        <v>51336</v>
      </c>
      <c r="C8" s="21">
        <v>3090</v>
      </c>
      <c r="D8" s="21">
        <v>143</v>
      </c>
      <c r="E8" s="21">
        <v>2881</v>
      </c>
      <c r="F8" s="21">
        <v>1035</v>
      </c>
      <c r="G8" s="21">
        <v>32179</v>
      </c>
      <c r="H8" s="2">
        <f t="shared" si="0"/>
        <v>90664</v>
      </c>
    </row>
    <row r="9" spans="1:8" ht="20.25">
      <c r="A9" s="21" t="s">
        <v>1163</v>
      </c>
      <c r="B9" s="21">
        <v>39923</v>
      </c>
      <c r="C9" s="21">
        <v>2459</v>
      </c>
      <c r="D9" s="21">
        <v>99</v>
      </c>
      <c r="E9" s="21">
        <v>2145</v>
      </c>
      <c r="F9" s="21">
        <v>848</v>
      </c>
      <c r="G9" s="21">
        <v>25565</v>
      </c>
      <c r="H9" s="2">
        <f t="shared" si="0"/>
        <v>71039</v>
      </c>
    </row>
    <row r="10" spans="1:8" ht="20.25">
      <c r="A10" s="21" t="s">
        <v>1164</v>
      </c>
      <c r="B10" s="21">
        <v>55337</v>
      </c>
      <c r="C10" s="21">
        <v>3382</v>
      </c>
      <c r="D10" s="21">
        <v>136</v>
      </c>
      <c r="E10" s="21">
        <v>3222</v>
      </c>
      <c r="F10" s="21">
        <v>1162</v>
      </c>
      <c r="G10" s="21">
        <v>34223</v>
      </c>
      <c r="H10" s="2">
        <f t="shared" si="0"/>
        <v>97462</v>
      </c>
    </row>
    <row r="11" spans="1:8" ht="20.25">
      <c r="A11" s="21" t="s">
        <v>1165</v>
      </c>
      <c r="B11" s="21">
        <v>35189</v>
      </c>
      <c r="C11" s="21">
        <v>2159</v>
      </c>
      <c r="D11" s="21">
        <v>76</v>
      </c>
      <c r="E11" s="21">
        <v>2179</v>
      </c>
      <c r="F11" s="21">
        <v>875</v>
      </c>
      <c r="G11" s="21">
        <v>20787</v>
      </c>
      <c r="H11" s="2">
        <f t="shared" si="0"/>
        <v>61265</v>
      </c>
    </row>
    <row r="12" spans="1:8" ht="20.25">
      <c r="A12" s="21" t="s">
        <v>1166</v>
      </c>
      <c r="B12" s="21">
        <v>57356</v>
      </c>
      <c r="C12" s="21">
        <v>3163</v>
      </c>
      <c r="D12" s="21">
        <v>160</v>
      </c>
      <c r="E12" s="21">
        <v>3227</v>
      </c>
      <c r="F12" s="21">
        <v>1179</v>
      </c>
      <c r="G12" s="21">
        <v>35985</v>
      </c>
      <c r="H12" s="2">
        <f t="shared" si="0"/>
        <v>101070</v>
      </c>
    </row>
    <row r="13" spans="1:8" ht="20.25">
      <c r="A13" s="21" t="s">
        <v>1167</v>
      </c>
      <c r="B13" s="21">
        <v>75277</v>
      </c>
      <c r="C13" s="21">
        <v>4067</v>
      </c>
      <c r="D13" s="21">
        <v>128</v>
      </c>
      <c r="E13" s="21">
        <v>3917</v>
      </c>
      <c r="F13" s="21">
        <v>1746</v>
      </c>
      <c r="G13" s="21">
        <v>45064</v>
      </c>
      <c r="H13" s="2">
        <f t="shared" si="0"/>
        <v>130199</v>
      </c>
    </row>
    <row r="14" spans="1:8" ht="20.25">
      <c r="A14" s="21" t="s">
        <v>1168</v>
      </c>
      <c r="B14" s="21">
        <v>49365</v>
      </c>
      <c r="C14" s="21">
        <v>2879</v>
      </c>
      <c r="D14" s="21">
        <v>106</v>
      </c>
      <c r="E14" s="21">
        <v>2832</v>
      </c>
      <c r="F14" s="21">
        <v>1204</v>
      </c>
      <c r="G14" s="21">
        <v>30168</v>
      </c>
      <c r="H14" s="2">
        <f t="shared" si="0"/>
        <v>86554</v>
      </c>
    </row>
    <row r="15" spans="1:8" ht="20.25">
      <c r="A15" s="2" t="s">
        <v>1156</v>
      </c>
      <c r="B15" s="2">
        <f t="shared" ref="B15:G15" si="1">SUM(B3:B14)</f>
        <v>589531</v>
      </c>
      <c r="C15" s="2">
        <f t="shared" si="1"/>
        <v>35288</v>
      </c>
      <c r="D15" s="2">
        <f t="shared" si="1"/>
        <v>1406</v>
      </c>
      <c r="E15" s="2">
        <f t="shared" si="1"/>
        <v>32779</v>
      </c>
      <c r="F15" s="2">
        <f t="shared" si="1"/>
        <v>12986</v>
      </c>
      <c r="G15" s="2">
        <f t="shared" si="1"/>
        <v>363547</v>
      </c>
      <c r="H15" s="2">
        <f t="shared" si="0"/>
        <v>1035537</v>
      </c>
    </row>
    <row r="16" spans="1:8" ht="20.25">
      <c r="A16" s="6" t="s">
        <v>1176</v>
      </c>
      <c r="B16" s="22">
        <f>B15/H15</f>
        <v>0.56929979324736801</v>
      </c>
      <c r="C16" s="22">
        <f>C15/H15</f>
        <v>3.4077005457071999E-2</v>
      </c>
      <c r="D16" s="22">
        <f>D15/H15</f>
        <v>1.35774965066434E-3</v>
      </c>
      <c r="E16" s="22">
        <f>E15/H15</f>
        <v>3.1654107965239299E-2</v>
      </c>
      <c r="F16" s="22">
        <f>F15/H15</f>
        <v>1.25403534591231E-2</v>
      </c>
      <c r="G16" s="22">
        <f>G15/H15</f>
        <v>0.35107099022053301</v>
      </c>
      <c r="H16" s="22">
        <v>1</v>
      </c>
    </row>
  </sheetData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zoomScale="70" zoomScaleNormal="70" workbookViewId="0"/>
  </sheetViews>
  <sheetFormatPr defaultColWidth="8.875" defaultRowHeight="14.25"/>
  <cols>
    <col min="1" max="1" width="25.5" customWidth="1"/>
    <col min="2" max="2" width="30.75" customWidth="1"/>
    <col min="3" max="3" width="36.5" customWidth="1"/>
    <col min="4" max="4" width="14.5" customWidth="1"/>
    <col min="5" max="5" width="15.75" customWidth="1"/>
    <col min="6" max="6" width="6.875" customWidth="1"/>
    <col min="7" max="7" width="11.75" customWidth="1"/>
    <col min="8" max="8" width="11.5" customWidth="1"/>
    <col min="9" max="9" width="13.25" customWidth="1"/>
    <col min="10" max="10" width="12.75" customWidth="1"/>
    <col min="11" max="11" width="15.125" customWidth="1"/>
    <col min="12" max="12" width="31" customWidth="1"/>
  </cols>
  <sheetData>
    <row r="1" spans="1:12" ht="42" customHeight="1">
      <c r="A1" s="1" t="s">
        <v>1235</v>
      </c>
      <c r="B1" s="1"/>
      <c r="C1" s="1"/>
    </row>
    <row r="2" spans="1:12" ht="21.95" customHeight="1">
      <c r="A2" s="39" t="s">
        <v>1177</v>
      </c>
      <c r="B2" s="39" t="s">
        <v>1178</v>
      </c>
      <c r="C2" s="39" t="s">
        <v>1179</v>
      </c>
      <c r="D2" s="38" t="s">
        <v>1180</v>
      </c>
      <c r="E2" s="38"/>
      <c r="F2" s="38"/>
      <c r="G2" s="38"/>
      <c r="H2" s="38"/>
      <c r="I2" s="38"/>
      <c r="J2" s="38"/>
      <c r="K2" s="38"/>
      <c r="L2" s="41" t="s">
        <v>1181</v>
      </c>
    </row>
    <row r="3" spans="1:12" ht="20.25">
      <c r="A3" s="40"/>
      <c r="B3" s="40"/>
      <c r="C3" s="40"/>
      <c r="D3" s="11" t="s">
        <v>1182</v>
      </c>
      <c r="E3" s="11" t="s">
        <v>1183</v>
      </c>
      <c r="F3" s="11" t="s">
        <v>1184</v>
      </c>
      <c r="G3" s="11" t="s">
        <v>1185</v>
      </c>
      <c r="H3" s="11" t="s">
        <v>1186</v>
      </c>
      <c r="I3" s="11" t="s">
        <v>1187</v>
      </c>
      <c r="J3" s="11" t="s">
        <v>1188</v>
      </c>
      <c r="K3" s="11" t="s">
        <v>1189</v>
      </c>
      <c r="L3" s="40"/>
    </row>
    <row r="4" spans="1:12" ht="20.25">
      <c r="A4" s="4" t="s">
        <v>55</v>
      </c>
      <c r="B4" s="4" t="s">
        <v>1190</v>
      </c>
      <c r="C4" s="12" t="s">
        <v>1187</v>
      </c>
      <c r="D4" s="4">
        <v>372</v>
      </c>
      <c r="E4" s="4">
        <v>2021</v>
      </c>
      <c r="F4" s="5">
        <v>152</v>
      </c>
      <c r="G4" s="4">
        <v>1</v>
      </c>
      <c r="H4" s="4">
        <v>98</v>
      </c>
      <c r="I4" s="4">
        <v>976</v>
      </c>
      <c r="J4" s="4">
        <v>109</v>
      </c>
      <c r="K4" s="5">
        <v>10</v>
      </c>
      <c r="L4" s="16">
        <f>SUM(G4,K4,H4)/SUM(D4:K4)</f>
        <v>2.9152179727199801E-2</v>
      </c>
    </row>
    <row r="5" spans="1:12" ht="20.25">
      <c r="A5" s="4" t="s">
        <v>16</v>
      </c>
      <c r="B5" s="4" t="s">
        <v>1190</v>
      </c>
      <c r="C5" s="12" t="s">
        <v>1187</v>
      </c>
      <c r="D5" s="4">
        <v>358</v>
      </c>
      <c r="E5" s="4">
        <v>2121</v>
      </c>
      <c r="F5" s="5">
        <v>249</v>
      </c>
      <c r="G5" s="4">
        <v>0</v>
      </c>
      <c r="H5" s="4">
        <v>37</v>
      </c>
      <c r="I5" s="4">
        <v>839</v>
      </c>
      <c r="J5" s="4">
        <v>127</v>
      </c>
      <c r="K5" s="5">
        <v>8</v>
      </c>
      <c r="L5" s="16">
        <f t="shared" ref="L5:L18" si="0">SUM(G5,K5,H5)/SUM(D5:K5)</f>
        <v>1.20353035571008E-2</v>
      </c>
    </row>
    <row r="6" spans="1:12" ht="20.25">
      <c r="A6" s="4" t="s">
        <v>19</v>
      </c>
      <c r="B6" s="4" t="s">
        <v>1190</v>
      </c>
      <c r="C6" s="12" t="s">
        <v>1187</v>
      </c>
      <c r="D6" s="4">
        <v>262</v>
      </c>
      <c r="E6" s="4">
        <v>1802</v>
      </c>
      <c r="F6" s="5">
        <v>902</v>
      </c>
      <c r="G6" s="4">
        <v>0</v>
      </c>
      <c r="H6" s="4">
        <v>8</v>
      </c>
      <c r="I6" s="4">
        <v>756</v>
      </c>
      <c r="J6" s="4">
        <v>3</v>
      </c>
      <c r="K6" s="5">
        <v>3</v>
      </c>
      <c r="L6" s="16">
        <f t="shared" si="0"/>
        <v>2.9443254817987201E-3</v>
      </c>
    </row>
    <row r="7" spans="1:12" ht="20.25">
      <c r="A7" s="4" t="s">
        <v>22</v>
      </c>
      <c r="B7" s="4" t="s">
        <v>1190</v>
      </c>
      <c r="C7" s="12" t="s">
        <v>1187</v>
      </c>
      <c r="D7" s="4">
        <v>268</v>
      </c>
      <c r="E7" s="4">
        <v>1824</v>
      </c>
      <c r="F7" s="5">
        <v>839</v>
      </c>
      <c r="G7" s="4">
        <v>0</v>
      </c>
      <c r="H7" s="4">
        <v>9</v>
      </c>
      <c r="I7" s="4">
        <v>791</v>
      </c>
      <c r="J7" s="4">
        <v>2</v>
      </c>
      <c r="K7" s="5">
        <v>4</v>
      </c>
      <c r="L7" s="16">
        <f t="shared" si="0"/>
        <v>3.4787262510034798E-3</v>
      </c>
    </row>
    <row r="8" spans="1:12" ht="20.25">
      <c r="A8" s="4" t="s">
        <v>25</v>
      </c>
      <c r="B8" s="4" t="s">
        <v>1190</v>
      </c>
      <c r="C8" s="12" t="s">
        <v>1187</v>
      </c>
      <c r="D8" s="4">
        <v>340</v>
      </c>
      <c r="E8" s="4">
        <v>2113</v>
      </c>
      <c r="F8" s="5">
        <v>156</v>
      </c>
      <c r="G8" s="4">
        <v>1</v>
      </c>
      <c r="H8" s="4">
        <v>64</v>
      </c>
      <c r="I8" s="4">
        <v>899</v>
      </c>
      <c r="J8" s="4">
        <v>166</v>
      </c>
      <c r="K8" s="5">
        <v>0</v>
      </c>
      <c r="L8" s="16">
        <f t="shared" si="0"/>
        <v>1.7384327360256802E-2</v>
      </c>
    </row>
    <row r="9" spans="1:12" ht="20.25">
      <c r="A9" s="4" t="s">
        <v>28</v>
      </c>
      <c r="B9" s="4" t="s">
        <v>1190</v>
      </c>
      <c r="C9" s="12" t="s">
        <v>1187</v>
      </c>
      <c r="D9" s="4">
        <v>344</v>
      </c>
      <c r="E9" s="4">
        <v>2087</v>
      </c>
      <c r="F9" s="5">
        <v>156</v>
      </c>
      <c r="G9" s="4">
        <v>1</v>
      </c>
      <c r="H9" s="4">
        <v>1</v>
      </c>
      <c r="I9" s="4">
        <v>995</v>
      </c>
      <c r="J9" s="4">
        <v>154</v>
      </c>
      <c r="K9" s="5">
        <v>1</v>
      </c>
      <c r="L9" s="16">
        <f t="shared" si="0"/>
        <v>8.0235357047338902E-4</v>
      </c>
    </row>
    <row r="10" spans="1:12" ht="20.25">
      <c r="A10" s="4" t="s">
        <v>11</v>
      </c>
      <c r="B10" s="4" t="s">
        <v>1190</v>
      </c>
      <c r="C10" s="12" t="s">
        <v>1187</v>
      </c>
      <c r="D10" s="4">
        <v>334</v>
      </c>
      <c r="E10" s="4">
        <v>1966</v>
      </c>
      <c r="F10" s="5">
        <v>153</v>
      </c>
      <c r="G10" s="4">
        <v>0</v>
      </c>
      <c r="H10" s="4">
        <v>110</v>
      </c>
      <c r="I10" s="4">
        <v>1089</v>
      </c>
      <c r="J10" s="4">
        <v>15</v>
      </c>
      <c r="K10" s="5">
        <v>72</v>
      </c>
      <c r="L10" s="16">
        <f t="shared" si="0"/>
        <v>4.86761166087189E-2</v>
      </c>
    </row>
    <row r="11" spans="1:12" ht="20.25">
      <c r="A11" s="4" t="s">
        <v>34</v>
      </c>
      <c r="B11" s="4" t="s">
        <v>1190</v>
      </c>
      <c r="C11" s="12" t="s">
        <v>1187</v>
      </c>
      <c r="D11" s="4">
        <v>370</v>
      </c>
      <c r="E11" s="4">
        <v>2077</v>
      </c>
      <c r="F11" s="5">
        <v>201</v>
      </c>
      <c r="G11" s="4">
        <v>0</v>
      </c>
      <c r="H11" s="4">
        <v>62</v>
      </c>
      <c r="I11" s="4">
        <v>816</v>
      </c>
      <c r="J11" s="4">
        <v>213</v>
      </c>
      <c r="K11" s="5">
        <v>0</v>
      </c>
      <c r="L11" s="16">
        <f t="shared" si="0"/>
        <v>1.6581973789783402E-2</v>
      </c>
    </row>
    <row r="12" spans="1:12" ht="20.25">
      <c r="A12" s="4" t="s">
        <v>37</v>
      </c>
      <c r="B12" s="4" t="s">
        <v>1190</v>
      </c>
      <c r="C12" s="12" t="s">
        <v>1187</v>
      </c>
      <c r="D12" s="4">
        <v>337</v>
      </c>
      <c r="E12" s="4">
        <v>2131</v>
      </c>
      <c r="F12" s="5">
        <v>150</v>
      </c>
      <c r="G12" s="4">
        <v>0</v>
      </c>
      <c r="H12" s="4">
        <v>2</v>
      </c>
      <c r="I12" s="4">
        <v>1067</v>
      </c>
      <c r="J12" s="4">
        <v>52</v>
      </c>
      <c r="K12" s="5">
        <v>0</v>
      </c>
      <c r="L12" s="16">
        <f t="shared" si="0"/>
        <v>5.3490238031559203E-4</v>
      </c>
    </row>
    <row r="13" spans="1:12" ht="20.25">
      <c r="A13" s="4" t="s">
        <v>40</v>
      </c>
      <c r="B13" s="4" t="s">
        <v>1190</v>
      </c>
      <c r="C13" s="12" t="s">
        <v>1187</v>
      </c>
      <c r="D13" s="4">
        <v>375</v>
      </c>
      <c r="E13" s="4">
        <v>1917</v>
      </c>
      <c r="F13" s="5">
        <v>190</v>
      </c>
      <c r="G13" s="4">
        <v>10</v>
      </c>
      <c r="H13" s="4">
        <v>245</v>
      </c>
      <c r="I13" s="4">
        <v>902</v>
      </c>
      <c r="J13" s="4">
        <v>71</v>
      </c>
      <c r="K13" s="5">
        <v>29</v>
      </c>
      <c r="L13" s="16">
        <f t="shared" si="0"/>
        <v>7.59561380048141E-2</v>
      </c>
    </row>
    <row r="14" spans="1:12" ht="20.25">
      <c r="A14" s="4" t="s">
        <v>43</v>
      </c>
      <c r="B14" s="4" t="s">
        <v>1190</v>
      </c>
      <c r="C14" s="12" t="s">
        <v>1187</v>
      </c>
      <c r="D14" s="4">
        <v>377</v>
      </c>
      <c r="E14" s="4">
        <v>2055</v>
      </c>
      <c r="F14" s="5">
        <v>154</v>
      </c>
      <c r="G14" s="4">
        <v>11</v>
      </c>
      <c r="H14" s="4">
        <v>162</v>
      </c>
      <c r="I14" s="4">
        <v>927</v>
      </c>
      <c r="J14" s="4">
        <v>30</v>
      </c>
      <c r="K14" s="5">
        <v>23</v>
      </c>
      <c r="L14" s="16">
        <f t="shared" si="0"/>
        <v>5.2420433270928102E-2</v>
      </c>
    </row>
    <row r="15" spans="1:12" ht="20.25">
      <c r="A15" s="4" t="s">
        <v>46</v>
      </c>
      <c r="B15" s="4" t="s">
        <v>1190</v>
      </c>
      <c r="C15" s="12" t="s">
        <v>1187</v>
      </c>
      <c r="D15" s="4">
        <v>385</v>
      </c>
      <c r="E15" s="4">
        <v>2147</v>
      </c>
      <c r="F15" s="5">
        <v>153</v>
      </c>
      <c r="G15" s="4">
        <v>1</v>
      </c>
      <c r="H15" s="4">
        <v>38</v>
      </c>
      <c r="I15" s="4">
        <v>868</v>
      </c>
      <c r="J15" s="4">
        <v>147</v>
      </c>
      <c r="K15" s="5">
        <v>0</v>
      </c>
      <c r="L15" s="16">
        <f t="shared" si="0"/>
        <v>1.0430596416154099E-2</v>
      </c>
    </row>
    <row r="16" spans="1:12" ht="20.25">
      <c r="A16" s="4" t="s">
        <v>49</v>
      </c>
      <c r="B16" s="4" t="s">
        <v>1190</v>
      </c>
      <c r="C16" s="12" t="s">
        <v>1187</v>
      </c>
      <c r="D16" s="4">
        <v>358</v>
      </c>
      <c r="E16" s="4">
        <v>2087</v>
      </c>
      <c r="F16" s="5">
        <v>162</v>
      </c>
      <c r="G16" s="2">
        <v>0</v>
      </c>
      <c r="H16" s="4">
        <v>53</v>
      </c>
      <c r="I16" s="4">
        <v>883</v>
      </c>
      <c r="J16" s="4">
        <v>186</v>
      </c>
      <c r="K16" s="5">
        <v>10</v>
      </c>
      <c r="L16" s="16">
        <f t="shared" si="0"/>
        <v>1.6849424979941199E-2</v>
      </c>
    </row>
    <row r="17" spans="1:12" ht="20.25">
      <c r="A17" s="13" t="s">
        <v>52</v>
      </c>
      <c r="B17" s="4" t="s">
        <v>1190</v>
      </c>
      <c r="C17" s="12" t="s">
        <v>1187</v>
      </c>
      <c r="D17" s="13">
        <v>333</v>
      </c>
      <c r="E17" s="13">
        <v>2124</v>
      </c>
      <c r="F17" s="13">
        <v>173</v>
      </c>
      <c r="G17" s="13">
        <v>1</v>
      </c>
      <c r="H17" s="13">
        <v>61</v>
      </c>
      <c r="I17" s="13">
        <v>895</v>
      </c>
      <c r="J17" s="13">
        <v>152</v>
      </c>
      <c r="K17" s="13">
        <v>0</v>
      </c>
      <c r="L17" s="17">
        <f t="shared" si="0"/>
        <v>1.6581973789783402E-2</v>
      </c>
    </row>
    <row r="18" spans="1:12" ht="20.25">
      <c r="A18" s="14" t="s">
        <v>31</v>
      </c>
      <c r="B18" s="14" t="s">
        <v>1190</v>
      </c>
      <c r="C18" s="15" t="s">
        <v>1187</v>
      </c>
      <c r="D18" s="14">
        <v>420</v>
      </c>
      <c r="E18" s="14">
        <v>1916</v>
      </c>
      <c r="F18" s="14">
        <v>203</v>
      </c>
      <c r="G18" s="14">
        <v>0</v>
      </c>
      <c r="H18" s="14">
        <v>133</v>
      </c>
      <c r="I18" s="14">
        <v>1023</v>
      </c>
      <c r="J18" s="14">
        <v>28</v>
      </c>
      <c r="K18" s="14">
        <v>16</v>
      </c>
      <c r="L18" s="18">
        <f t="shared" si="0"/>
        <v>3.9850227333511602E-2</v>
      </c>
    </row>
  </sheetData>
  <mergeCells count="5">
    <mergeCell ref="D2:K2"/>
    <mergeCell ref="A2:A3"/>
    <mergeCell ref="B2:B3"/>
    <mergeCell ref="C2:C3"/>
    <mergeCell ref="L2:L3"/>
  </mergeCells>
  <phoneticPr fontId="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79"/>
  <sheetViews>
    <sheetView zoomScale="70" zoomScaleNormal="70" workbookViewId="0"/>
  </sheetViews>
  <sheetFormatPr defaultColWidth="8.875" defaultRowHeight="14.25"/>
  <cols>
    <col min="1" max="1" width="23.75" customWidth="1"/>
    <col min="2" max="3" width="22.25" customWidth="1"/>
    <col min="4" max="4" width="16" customWidth="1"/>
    <col min="5" max="5" width="13.75" customWidth="1"/>
    <col min="6" max="6" width="12.5" customWidth="1"/>
    <col min="8" max="8" width="29" customWidth="1"/>
    <col min="9" max="9" width="12.75" customWidth="1"/>
    <col min="11" max="11" width="14.625" customWidth="1"/>
    <col min="12" max="12" width="14.25" customWidth="1"/>
    <col min="13" max="13" width="20.625" customWidth="1"/>
    <col min="14" max="14" width="20.25" customWidth="1"/>
    <col min="16" max="16" width="9.5" customWidth="1"/>
    <col min="17" max="17" width="20.625" customWidth="1"/>
  </cols>
  <sheetData>
    <row r="1" spans="1:26" ht="41.1" customHeight="1">
      <c r="A1" s="7" t="s">
        <v>1237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95" customHeight="1">
      <c r="A2" s="38" t="s">
        <v>1191</v>
      </c>
      <c r="B2" s="38" t="s">
        <v>1192</v>
      </c>
      <c r="C2" s="38" t="s">
        <v>1193</v>
      </c>
      <c r="D2" s="38" t="s">
        <v>1194</v>
      </c>
      <c r="E2" s="42" t="s">
        <v>1195</v>
      </c>
      <c r="F2" s="42"/>
      <c r="G2" s="2"/>
      <c r="H2" s="1" t="s">
        <v>1196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95" customHeight="1">
      <c r="A3" s="43"/>
      <c r="B3" s="43"/>
      <c r="C3" s="43"/>
      <c r="D3" s="43"/>
      <c r="E3" s="8" t="s">
        <v>1197</v>
      </c>
      <c r="F3" s="8" t="s">
        <v>1198</v>
      </c>
      <c r="G3" s="2"/>
      <c r="H3" s="2" t="s">
        <v>1199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>
      <c r="A4" s="2" t="s">
        <v>787</v>
      </c>
      <c r="B4" s="2" t="s">
        <v>789</v>
      </c>
      <c r="C4" s="2" t="s">
        <v>1200</v>
      </c>
      <c r="D4" s="2" t="s">
        <v>1201</v>
      </c>
      <c r="E4" s="2">
        <f>VLOOKUP(A4,[1]smaller!$A:$D,3,FALSE)</f>
        <v>-4.3902400000000001E-2</v>
      </c>
      <c r="F4" s="2">
        <f>VLOOKUP(A4,[1]smaller!$A:$D,4,FALSE)</f>
        <v>-3.1124099999999998E-2</v>
      </c>
      <c r="G4" s="2"/>
      <c r="H4" s="2" t="s">
        <v>1202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>
      <c r="A5" s="2" t="s">
        <v>279</v>
      </c>
      <c r="B5" s="2" t="s">
        <v>281</v>
      </c>
      <c r="C5" s="2" t="s">
        <v>1203</v>
      </c>
      <c r="D5" s="2" t="s">
        <v>1201</v>
      </c>
      <c r="E5" s="2">
        <f>VLOOKUP(A5,[1]smaller!$A:$D,3,FALSE)</f>
        <v>-1.51653E-2</v>
      </c>
      <c r="F5" s="2">
        <f>VLOOKUP(A5,[1]smaller!$A:$D,4,FALSE)</f>
        <v>-2.4103800000000002E-2</v>
      </c>
      <c r="G5" s="2"/>
      <c r="H5" s="2" t="s">
        <v>1204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>
      <c r="A6" s="2" t="s">
        <v>300</v>
      </c>
      <c r="B6" s="2" t="s">
        <v>302</v>
      </c>
      <c r="C6" s="2" t="s">
        <v>1203</v>
      </c>
      <c r="D6" s="2" t="s">
        <v>1201</v>
      </c>
      <c r="E6" s="2">
        <f>VLOOKUP(A6,[1]smaller!$A:$D,3,FALSE)</f>
        <v>2.4356800000000001E-2</v>
      </c>
      <c r="F6" s="2">
        <f>VLOOKUP(A6,[1]smaller!$A:$D,4,FALSE)</f>
        <v>-1.8307199999999999E-2</v>
      </c>
      <c r="G6" s="2"/>
      <c r="H6" s="2" t="s">
        <v>1205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.25">
      <c r="A7" s="2" t="s">
        <v>1076</v>
      </c>
      <c r="B7" s="2" t="s">
        <v>1078</v>
      </c>
      <c r="C7" s="2" t="s">
        <v>1203</v>
      </c>
      <c r="D7" s="2" t="s">
        <v>1201</v>
      </c>
      <c r="E7" s="2">
        <f>VLOOKUP(A7,[1]smaller!$A:$D,3,FALSE)</f>
        <v>2.7788299999999999E-3</v>
      </c>
      <c r="F7" s="2">
        <f>VLOOKUP(A7,[1]smaller!$A:$D,4,FALSE)</f>
        <v>-1.37731E-2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>
      <c r="A8" s="2" t="s">
        <v>554</v>
      </c>
      <c r="B8" s="2" t="s">
        <v>556</v>
      </c>
      <c r="C8" s="2" t="s">
        <v>1203</v>
      </c>
      <c r="D8" s="2" t="s">
        <v>1201</v>
      </c>
      <c r="E8" s="2">
        <f>VLOOKUP(A8,[1]smaller!$A:$D,3,FALSE)</f>
        <v>-2.05194E-2</v>
      </c>
      <c r="F8" s="2">
        <f>VLOOKUP(A8,[1]smaller!$A:$D,4,FALSE)</f>
        <v>-5.25896E-2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25">
      <c r="A9" s="2" t="s">
        <v>509</v>
      </c>
      <c r="B9" s="2" t="s">
        <v>511</v>
      </c>
      <c r="C9" s="2" t="s">
        <v>1206</v>
      </c>
      <c r="D9" s="2" t="s">
        <v>1201</v>
      </c>
      <c r="E9" s="2">
        <f>VLOOKUP(A9,[1]smaller!$A:$D,3,FALSE)</f>
        <v>-1.9274800000000002E-2</v>
      </c>
      <c r="F9" s="2">
        <f>VLOOKUP(A9,[1]smaller!$A:$D,4,FALSE)</f>
        <v>-5.1924999999999999E-2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0.25">
      <c r="A10" s="2" t="s">
        <v>288</v>
      </c>
      <c r="B10" s="2" t="s">
        <v>290</v>
      </c>
      <c r="C10" s="2" t="s">
        <v>1203</v>
      </c>
      <c r="D10" s="2" t="s">
        <v>1201</v>
      </c>
      <c r="E10" s="2">
        <f>VLOOKUP(A10,[1]smaller!$A:$D,3,FALSE)</f>
        <v>-4.0046199999999997E-2</v>
      </c>
      <c r="F10" s="2">
        <f>VLOOKUP(A10,[1]smaller!$A:$D,4,FALSE)</f>
        <v>-3.8696399999999999E-2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0.25">
      <c r="A11" s="2" t="s">
        <v>253</v>
      </c>
      <c r="B11" s="2" t="s">
        <v>255</v>
      </c>
      <c r="C11" s="2" t="s">
        <v>1207</v>
      </c>
      <c r="D11" s="2" t="s">
        <v>1201</v>
      </c>
      <c r="E11" s="2">
        <f>VLOOKUP(A11,[1]smaller!$A:$D,3,FALSE)</f>
        <v>-9.1743900000000003E-2</v>
      </c>
      <c r="F11" s="2">
        <f>VLOOKUP(A11,[1]smaller!$A:$D,4,FALSE)</f>
        <v>6.8064E-2</v>
      </c>
      <c r="G11" s="9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0.25">
      <c r="A12" s="2" t="s">
        <v>247</v>
      </c>
      <c r="B12" s="2" t="s">
        <v>249</v>
      </c>
      <c r="C12" s="2" t="s">
        <v>1203</v>
      </c>
      <c r="D12" s="2" t="s">
        <v>1201</v>
      </c>
      <c r="E12" s="2">
        <f>VLOOKUP(A12,[1]smaller!$A:$D,3,FALSE)</f>
        <v>-6.4284599999999997E-2</v>
      </c>
      <c r="F12" s="2">
        <f>VLOOKUP(A12,[1]smaller!$A:$D,4,FALSE)</f>
        <v>4.2051499999999999E-2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0.25">
      <c r="A13" s="2" t="s">
        <v>213</v>
      </c>
      <c r="B13" s="2" t="s">
        <v>215</v>
      </c>
      <c r="C13" s="2" t="s">
        <v>1208</v>
      </c>
      <c r="D13" s="2" t="s">
        <v>1201</v>
      </c>
      <c r="E13" s="2">
        <f>VLOOKUP(A13,[1]smaller!$A:$D,3,FALSE)</f>
        <v>-3.2033899999999997E-2</v>
      </c>
      <c r="F13" s="2">
        <f>VLOOKUP(A13,[1]smaller!$A:$D,4,FALSE)</f>
        <v>7.3960700000000004E-2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>
      <c r="A14" s="2" t="s">
        <v>817</v>
      </c>
      <c r="B14" s="2" t="s">
        <v>819</v>
      </c>
      <c r="C14" s="2" t="s">
        <v>1208</v>
      </c>
      <c r="D14" s="2" t="s">
        <v>1201</v>
      </c>
      <c r="E14" s="2">
        <f>VLOOKUP(A14,[1]smaller!$A:$D,3,FALSE)</f>
        <v>1.04397E-2</v>
      </c>
      <c r="F14" s="2">
        <f>VLOOKUP(A14,[1]smaller!$A:$D,4,FALSE)</f>
        <v>7.4978700000000002E-3</v>
      </c>
      <c r="G14" s="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>
      <c r="A15" s="2" t="s">
        <v>71</v>
      </c>
      <c r="B15" s="2" t="s">
        <v>73</v>
      </c>
      <c r="C15" s="2" t="s">
        <v>1207</v>
      </c>
      <c r="D15" s="2" t="s">
        <v>1201</v>
      </c>
      <c r="E15" s="2">
        <f>VLOOKUP(A15,[1]smaller!$A:$D,3,FALSE)</f>
        <v>-1.3884199999999999E-2</v>
      </c>
      <c r="F15" s="2">
        <f>VLOOKUP(A15,[1]smaller!$A:$D,4,FALSE)</f>
        <v>0.103698</v>
      </c>
      <c r="G15" s="9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0.25">
      <c r="A16" s="2" t="s">
        <v>910</v>
      </c>
      <c r="B16" s="2" t="s">
        <v>912</v>
      </c>
      <c r="C16" s="2" t="s">
        <v>1208</v>
      </c>
      <c r="D16" s="2" t="s">
        <v>1201</v>
      </c>
      <c r="E16" s="2">
        <f>VLOOKUP(A16,[1]smaller!$A:$D,3,FALSE)</f>
        <v>-3.0716299999999998E-2</v>
      </c>
      <c r="F16" s="2">
        <f>VLOOKUP(A16,[1]smaller!$A:$D,4,FALSE)</f>
        <v>-1.75078E-2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0.25">
      <c r="A17" s="2" t="s">
        <v>216</v>
      </c>
      <c r="B17" s="2" t="s">
        <v>218</v>
      </c>
      <c r="C17" s="2" t="s">
        <v>1208</v>
      </c>
      <c r="D17" s="2" t="s">
        <v>1201</v>
      </c>
      <c r="E17" s="2">
        <f>VLOOKUP(A17,[1]smaller!$A:$D,3,FALSE)</f>
        <v>-7.4223499999999998E-2</v>
      </c>
      <c r="F17" s="2">
        <f>VLOOKUP(A17,[1]smaller!$A:$D,4,FALSE)</f>
        <v>6.7740700000000001E-2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0.25">
      <c r="A18" s="2" t="s">
        <v>692</v>
      </c>
      <c r="B18" s="2" t="s">
        <v>694</v>
      </c>
      <c r="C18" s="2" t="s">
        <v>1207</v>
      </c>
      <c r="D18" s="2" t="s">
        <v>1201</v>
      </c>
      <c r="E18" s="2">
        <f>VLOOKUP(A18,[1]smaller!$A:$D,3,FALSE)</f>
        <v>-2.8034900000000001E-2</v>
      </c>
      <c r="F18" s="2">
        <f>VLOOKUP(A18,[1]smaller!$A:$D,4,FALSE)</f>
        <v>4.0826200000000003E-3</v>
      </c>
      <c r="G18" s="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0.25">
      <c r="A19" s="2" t="s">
        <v>446</v>
      </c>
      <c r="B19" s="2" t="s">
        <v>448</v>
      </c>
      <c r="C19" s="2" t="s">
        <v>1207</v>
      </c>
      <c r="D19" s="2" t="s">
        <v>1201</v>
      </c>
      <c r="E19" s="2">
        <f>VLOOKUP(A19,[1]smaller!$A:$D,3,FALSE)</f>
        <v>-3.2819899999999999E-2</v>
      </c>
      <c r="F19" s="2">
        <f>VLOOKUP(A19,[1]smaller!$A:$D,4,FALSE)</f>
        <v>-7.7083999999999998E-3</v>
      </c>
      <c r="G19" s="10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0.25">
      <c r="A20" s="2" t="s">
        <v>698</v>
      </c>
      <c r="B20" s="2" t="s">
        <v>700</v>
      </c>
      <c r="C20" s="2" t="s">
        <v>1208</v>
      </c>
      <c r="D20" s="2" t="s">
        <v>1201</v>
      </c>
      <c r="E20" s="2">
        <f>VLOOKUP(A20,[1]smaller!$A:$D,3,FALSE)</f>
        <v>-4.0174500000000002E-2</v>
      </c>
      <c r="F20" s="2">
        <f>VLOOKUP(A20,[1]smaller!$A:$D,4,FALSE)</f>
        <v>2.5027400000000002E-2</v>
      </c>
      <c r="G20" s="9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0.25">
      <c r="A21" s="2" t="s">
        <v>695</v>
      </c>
      <c r="B21" s="2" t="s">
        <v>697</v>
      </c>
      <c r="C21" s="2" t="s">
        <v>1207</v>
      </c>
      <c r="D21" s="2" t="s">
        <v>1201</v>
      </c>
      <c r="E21" s="2">
        <f>VLOOKUP(A21,[1]smaller!$A:$D,3,FALSE)</f>
        <v>-3.7442299999999998E-2</v>
      </c>
      <c r="F21" s="2">
        <f>VLOOKUP(A21,[1]smaller!$A:$D,4,FALSE)</f>
        <v>2.1668799999999998E-2</v>
      </c>
      <c r="G21" s="10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25">
      <c r="A22" s="2" t="s">
        <v>1027</v>
      </c>
      <c r="B22" s="2" t="s">
        <v>1029</v>
      </c>
      <c r="C22" s="2" t="s">
        <v>1208</v>
      </c>
      <c r="D22" s="2" t="s">
        <v>1201</v>
      </c>
      <c r="E22" s="2">
        <f>VLOOKUP(A22,[1]smaller!$A:$D,3,FALSE)</f>
        <v>-2.1185099999999998E-2</v>
      </c>
      <c r="F22" s="2">
        <f>VLOOKUP(A22,[1]smaller!$A:$D,4,FALSE)</f>
        <v>2.8242499999999999E-3</v>
      </c>
      <c r="G22" s="1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25">
      <c r="A23" s="2" t="s">
        <v>452</v>
      </c>
      <c r="B23" s="2" t="s">
        <v>454</v>
      </c>
      <c r="C23" s="2" t="s">
        <v>1207</v>
      </c>
      <c r="D23" s="2" t="s">
        <v>1201</v>
      </c>
      <c r="E23" s="2">
        <f>VLOOKUP(A23,[1]smaller!$A:$D,3,FALSE)</f>
        <v>-1.54652E-2</v>
      </c>
      <c r="F23" s="2">
        <f>VLOOKUP(A23,[1]smaller!$A:$D,4,FALSE)</f>
        <v>-9.8042399999999992E-4</v>
      </c>
      <c r="G23" s="10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0.25">
      <c r="A24" s="2" t="s">
        <v>312</v>
      </c>
      <c r="B24" s="2" t="s">
        <v>314</v>
      </c>
      <c r="C24" s="2" t="s">
        <v>1208</v>
      </c>
      <c r="D24" s="2" t="s">
        <v>1201</v>
      </c>
      <c r="E24" s="2">
        <f>VLOOKUP(A24,[1]smaller!$A:$D,3,FALSE)</f>
        <v>-3.8403100000000003E-2</v>
      </c>
      <c r="F24" s="2">
        <f>VLOOKUP(A24,[1]smaller!$A:$D,4,FALSE)</f>
        <v>-9.0376799999999993E-3</v>
      </c>
      <c r="G24" s="1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0.25">
      <c r="A25" s="2" t="s">
        <v>512</v>
      </c>
      <c r="B25" s="2" t="s">
        <v>514</v>
      </c>
      <c r="C25" s="2" t="s">
        <v>1206</v>
      </c>
      <c r="D25" s="2" t="s">
        <v>1201</v>
      </c>
      <c r="E25" s="2">
        <f>VLOOKUP(A25,[1]smaller!$A:$D,3,FALSE)</f>
        <v>-4.77232E-2</v>
      </c>
      <c r="F25" s="2">
        <f>VLOOKUP(A25,[1]smaller!$A:$D,4,FALSE)</f>
        <v>-3.7757100000000002E-2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0.25">
      <c r="A26" s="2" t="s">
        <v>30</v>
      </c>
      <c r="B26" s="2" t="s">
        <v>32</v>
      </c>
      <c r="C26" s="2" t="s">
        <v>1208</v>
      </c>
      <c r="D26" s="2" t="s">
        <v>1201</v>
      </c>
      <c r="E26" s="2">
        <f>VLOOKUP(A26,[1]smaller!$A:$D,3,FALSE)</f>
        <v>-7.5548000000000004E-2</v>
      </c>
      <c r="F26" s="2">
        <f>VLOOKUP(A26,[1]smaller!$A:$D,4,FALSE)</f>
        <v>1.19229E-2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25">
      <c r="A27" s="2" t="s">
        <v>521</v>
      </c>
      <c r="B27" s="2" t="s">
        <v>523</v>
      </c>
      <c r="C27" s="2" t="s">
        <v>1208</v>
      </c>
      <c r="D27" s="2" t="s">
        <v>1201</v>
      </c>
      <c r="E27" s="2">
        <f>VLOOKUP(A27,[1]smaller!$A:$D,3,FALSE)</f>
        <v>-5.62601E-2</v>
      </c>
      <c r="F27" s="2">
        <f>VLOOKUP(A27,[1]smaller!$A:$D,4,FALSE)</f>
        <v>-2.6870600000000001E-2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0.25">
      <c r="A28" s="2" t="s">
        <v>931</v>
      </c>
      <c r="B28" s="2" t="s">
        <v>933</v>
      </c>
      <c r="C28" s="2" t="s">
        <v>1207</v>
      </c>
      <c r="D28" s="2" t="s">
        <v>1201</v>
      </c>
      <c r="E28" s="2">
        <f>VLOOKUP(A28,[1]smaller!$A:$D,3,FALSE)</f>
        <v>-5.6444399999999999E-2</v>
      </c>
      <c r="F28" s="2">
        <f>VLOOKUP(A28,[1]smaller!$A:$D,4,FALSE)</f>
        <v>-1.2740599999999999E-2</v>
      </c>
      <c r="G28" s="10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0.25">
      <c r="A29" s="2" t="s">
        <v>503</v>
      </c>
      <c r="B29" s="2" t="s">
        <v>505</v>
      </c>
      <c r="C29" s="2" t="s">
        <v>1208</v>
      </c>
      <c r="D29" s="2" t="s">
        <v>1201</v>
      </c>
      <c r="E29" s="2">
        <f>VLOOKUP(A29,[1]smaller!$A:$D,3,FALSE)</f>
        <v>-5.0708000000000003E-2</v>
      </c>
      <c r="F29" s="2">
        <f>VLOOKUP(A29,[1]smaller!$A:$D,4,FALSE)</f>
        <v>-6.5721799999999999E-4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0.25">
      <c r="A30" s="2" t="s">
        <v>527</v>
      </c>
      <c r="B30" s="2" t="s">
        <v>529</v>
      </c>
      <c r="C30" s="2" t="s">
        <v>1207</v>
      </c>
      <c r="D30" s="2" t="s">
        <v>1201</v>
      </c>
      <c r="E30" s="2">
        <f>VLOOKUP(A30,[1]smaller!$A:$D,3,FALSE)</f>
        <v>-0.102909</v>
      </c>
      <c r="F30" s="2">
        <f>VLOOKUP(A30,[1]smaller!$A:$D,4,FALSE)</f>
        <v>-3.2109199999999997E-2</v>
      </c>
      <c r="G30" s="9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0.25">
      <c r="A31" s="2" t="s">
        <v>539</v>
      </c>
      <c r="B31" s="2" t="s">
        <v>541</v>
      </c>
      <c r="C31" s="2" t="s">
        <v>1207</v>
      </c>
      <c r="D31" s="2" t="s">
        <v>1201</v>
      </c>
      <c r="E31" s="2">
        <f>VLOOKUP(A31,[1]smaller!$A:$D,3,FALSE)</f>
        <v>-0.107654</v>
      </c>
      <c r="F31" s="2">
        <f>VLOOKUP(A31,[1]smaller!$A:$D,4,FALSE)</f>
        <v>-2.9130300000000001E-2</v>
      </c>
      <c r="G31" s="10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0.25">
      <c r="A32" s="2" t="s">
        <v>271</v>
      </c>
      <c r="B32" s="2" t="s">
        <v>273</v>
      </c>
      <c r="C32" s="2" t="s">
        <v>1207</v>
      </c>
      <c r="D32" s="2" t="s">
        <v>1201</v>
      </c>
      <c r="E32" s="2">
        <f>VLOOKUP(A32,[1]smaller!$A:$D,3,FALSE)</f>
        <v>-0.16803599999999999</v>
      </c>
      <c r="F32" s="2">
        <f>VLOOKUP(A32,[1]smaller!$A:$D,4,FALSE)</f>
        <v>4.1064400000000001E-2</v>
      </c>
      <c r="G32" s="1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0.25">
      <c r="A33" s="2" t="s">
        <v>268</v>
      </c>
      <c r="B33" s="2" t="s">
        <v>270</v>
      </c>
      <c r="C33" s="2" t="s">
        <v>1207</v>
      </c>
      <c r="D33" s="2" t="s">
        <v>1201</v>
      </c>
      <c r="E33" s="2">
        <f>VLOOKUP(A33,[1]smaller!$A:$D,3,FALSE)</f>
        <v>-0.16342499999999999</v>
      </c>
      <c r="F33" s="2">
        <f>VLOOKUP(A33,[1]smaller!$A:$D,4,FALSE)</f>
        <v>3.9336400000000001E-2</v>
      </c>
      <c r="G33" s="1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25">
      <c r="A34" s="2" t="s">
        <v>536</v>
      </c>
      <c r="B34" s="2" t="s">
        <v>538</v>
      </c>
      <c r="C34" s="2" t="s">
        <v>1207</v>
      </c>
      <c r="D34" s="2" t="s">
        <v>1201</v>
      </c>
      <c r="E34" s="2">
        <f>VLOOKUP(A34,[1]smaller!$A:$D,3,FALSE)</f>
        <v>-9.1230699999999998E-2</v>
      </c>
      <c r="F34" s="2">
        <f>VLOOKUP(A34,[1]smaller!$A:$D,4,FALSE)</f>
        <v>-2.24735E-2</v>
      </c>
      <c r="G34" s="9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0.25">
      <c r="A35" s="2" t="s">
        <v>530</v>
      </c>
      <c r="B35" s="2" t="s">
        <v>532</v>
      </c>
      <c r="C35" s="2" t="s">
        <v>1207</v>
      </c>
      <c r="D35" s="2" t="s">
        <v>1201</v>
      </c>
      <c r="E35" s="2">
        <f>VLOOKUP(A35,[1]smaller!$A:$D,3,FALSE)</f>
        <v>-9.2867400000000003E-2</v>
      </c>
      <c r="F35" s="2">
        <f>VLOOKUP(A35,[1]smaller!$A:$D,4,FALSE)</f>
        <v>-2.25512E-2</v>
      </c>
      <c r="G35" s="9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25">
      <c r="A36" s="2" t="s">
        <v>518</v>
      </c>
      <c r="B36" s="2" t="s">
        <v>520</v>
      </c>
      <c r="C36" s="2" t="s">
        <v>1208</v>
      </c>
      <c r="D36" s="2" t="s">
        <v>1201</v>
      </c>
      <c r="E36" s="2">
        <f>VLOOKUP(A36,[1]smaller!$A:$D,3,FALSE)</f>
        <v>-9.7198499999999993E-2</v>
      </c>
      <c r="F36" s="2">
        <f>VLOOKUP(A36,[1]smaller!$A:$D,4,FALSE)</f>
        <v>-1.4856100000000001E-2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0.25">
      <c r="A37" s="2" t="s">
        <v>545</v>
      </c>
      <c r="B37" s="2" t="s">
        <v>547</v>
      </c>
      <c r="C37" s="2" t="s">
        <v>1207</v>
      </c>
      <c r="D37" s="2" t="s">
        <v>1201</v>
      </c>
      <c r="E37" s="2">
        <f>VLOOKUP(A37,[1]smaller!$A:$D,3,FALSE)</f>
        <v>-9.0514200000000003E-2</v>
      </c>
      <c r="F37" s="2">
        <f>VLOOKUP(A37,[1]smaller!$A:$D,4,FALSE)</f>
        <v>2.4235200000000002E-3</v>
      </c>
      <c r="G37" s="10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0.25">
      <c r="A38" s="2" t="s">
        <v>309</v>
      </c>
      <c r="B38" s="2" t="s">
        <v>311</v>
      </c>
      <c r="C38" s="2" t="s">
        <v>1203</v>
      </c>
      <c r="D38" s="2" t="s">
        <v>1201</v>
      </c>
      <c r="E38" s="2">
        <f>VLOOKUP(A38,[1]smaller!$A:$D,3,FALSE)</f>
        <v>-9.3330999999999997E-2</v>
      </c>
      <c r="F38" s="2">
        <f>VLOOKUP(A38,[1]smaller!$A:$D,4,FALSE)</f>
        <v>-5.5697400000000001E-3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0.25">
      <c r="A39" s="2" t="s">
        <v>339</v>
      </c>
      <c r="B39" s="2" t="s">
        <v>341</v>
      </c>
      <c r="C39" s="2" t="s">
        <v>1208</v>
      </c>
      <c r="D39" s="2" t="s">
        <v>1201</v>
      </c>
      <c r="E39" s="2">
        <f>VLOOKUP(A39,[1]smaller!$A:$D,3,FALSE)</f>
        <v>-1.9718000000000001E-3</v>
      </c>
      <c r="F39" s="2">
        <f>VLOOKUP(A39,[1]smaller!$A:$D,4,FALSE)</f>
        <v>-2.4458799999999999E-2</v>
      </c>
      <c r="G39" s="10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>
      <c r="A40" s="2" t="s">
        <v>907</v>
      </c>
      <c r="B40" s="2" t="s">
        <v>909</v>
      </c>
      <c r="C40" s="2" t="s">
        <v>1208</v>
      </c>
      <c r="D40" s="2" t="s">
        <v>1201</v>
      </c>
      <c r="E40" s="2">
        <f>VLOOKUP(A40,[1]smaller!$A:$D,3,FALSE)</f>
        <v>-1.04133E-2</v>
      </c>
      <c r="F40" s="2">
        <f>VLOOKUP(A40,[1]smaller!$A:$D,4,FALSE)</f>
        <v>-7.4970899999999997E-3</v>
      </c>
      <c r="G40" s="9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25">
      <c r="A41" s="2" t="s">
        <v>856</v>
      </c>
      <c r="B41" s="2" t="s">
        <v>858</v>
      </c>
      <c r="C41" s="2" t="s">
        <v>1207</v>
      </c>
      <c r="D41" s="2" t="s">
        <v>1201</v>
      </c>
      <c r="E41" s="2">
        <f>VLOOKUP(A41,[1]smaller!$A:$D,3,FALSE)</f>
        <v>-3.4966299999999999E-2</v>
      </c>
      <c r="F41" s="2">
        <f>VLOOKUP(A41,[1]smaller!$A:$D,4,FALSE)</f>
        <v>-2.8516099999999999E-2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25">
      <c r="A42" s="2" t="s">
        <v>859</v>
      </c>
      <c r="B42" s="2" t="s">
        <v>861</v>
      </c>
      <c r="C42" s="2" t="s">
        <v>1207</v>
      </c>
      <c r="D42" s="2" t="s">
        <v>1201</v>
      </c>
      <c r="E42" s="2">
        <f>VLOOKUP(A42,[1]smaller!$A:$D,3,FALSE)</f>
        <v>-2.4535999999999999E-2</v>
      </c>
      <c r="F42" s="2">
        <f>VLOOKUP(A42,[1]smaller!$A:$D,4,FALSE)</f>
        <v>-4.2674499999999997E-2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25">
      <c r="A43" s="2" t="s">
        <v>1138</v>
      </c>
      <c r="B43" s="2" t="s">
        <v>1140</v>
      </c>
      <c r="C43" s="2" t="s">
        <v>1207</v>
      </c>
      <c r="D43" s="2" t="s">
        <v>1201</v>
      </c>
      <c r="E43" s="2">
        <f>VLOOKUP(A43,[1]smaller!$A:$D,3,FALSE)</f>
        <v>-2.9760499999999999E-2</v>
      </c>
      <c r="F43" s="2">
        <f>VLOOKUP(A43,[1]smaller!$A:$D,4,FALSE)</f>
        <v>-2.82221E-2</v>
      </c>
      <c r="G43" s="10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0.25">
      <c r="A44" s="2" t="s">
        <v>904</v>
      </c>
      <c r="B44" s="2" t="s">
        <v>906</v>
      </c>
      <c r="C44" s="2" t="s">
        <v>1207</v>
      </c>
      <c r="D44" s="2" t="s">
        <v>1201</v>
      </c>
      <c r="E44" s="2">
        <f>VLOOKUP(A44,[1]smaller!$A:$D,3,FALSE)</f>
        <v>-2.2413499999999999E-2</v>
      </c>
      <c r="F44" s="2">
        <f>VLOOKUP(A44,[1]smaller!$A:$D,4,FALSE)</f>
        <v>-5.0368400000000001E-2</v>
      </c>
      <c r="G44" s="9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0.25">
      <c r="A45" s="2" t="s">
        <v>360</v>
      </c>
      <c r="B45" s="2" t="s">
        <v>362</v>
      </c>
      <c r="C45" s="2" t="s">
        <v>1206</v>
      </c>
      <c r="D45" s="2" t="s">
        <v>1201</v>
      </c>
      <c r="E45" s="2">
        <f>VLOOKUP(A45,[1]smaller!$A:$D,3,FALSE)</f>
        <v>-2.8141200000000002E-2</v>
      </c>
      <c r="F45" s="2">
        <f>VLOOKUP(A45,[1]smaller!$A:$D,4,FALSE)</f>
        <v>-3.8441700000000002E-2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0.25">
      <c r="A46" s="2" t="s">
        <v>937</v>
      </c>
      <c r="B46" s="2" t="s">
        <v>939</v>
      </c>
      <c r="C46" s="2" t="s">
        <v>1208</v>
      </c>
      <c r="D46" s="2" t="s">
        <v>1201</v>
      </c>
      <c r="E46" s="2">
        <f>VLOOKUP(A46,[1]smaller!$A:$D,3,FALSE)</f>
        <v>-5.1323599999999997E-2</v>
      </c>
      <c r="F46" s="2">
        <f>VLOOKUP(A46,[1]smaller!$A:$D,4,FALSE)</f>
        <v>-2.0606200000000002E-2</v>
      </c>
      <c r="G46" s="10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0.25">
      <c r="A47" s="2" t="s">
        <v>177</v>
      </c>
      <c r="B47" s="2" t="s">
        <v>179</v>
      </c>
      <c r="C47" s="2" t="s">
        <v>1203</v>
      </c>
      <c r="D47" s="2" t="s">
        <v>1201</v>
      </c>
      <c r="E47" s="2">
        <f>VLOOKUP(A47,[1]smaller!$A:$D,3,FALSE)</f>
        <v>-5.0552800000000002E-2</v>
      </c>
      <c r="F47" s="2">
        <f>VLOOKUP(A47,[1]smaller!$A:$D,4,FALSE)</f>
        <v>9.3421400000000005E-3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0.25">
      <c r="A48" s="2" t="s">
        <v>922</v>
      </c>
      <c r="B48" s="2" t="s">
        <v>924</v>
      </c>
      <c r="C48" s="2" t="s">
        <v>1208</v>
      </c>
      <c r="D48" s="2" t="s">
        <v>1201</v>
      </c>
      <c r="E48" s="2">
        <f>VLOOKUP(A48,[1]smaller!$A:$D,3,FALSE)</f>
        <v>-2.63159E-2</v>
      </c>
      <c r="F48" s="2">
        <f>VLOOKUP(A48,[1]smaller!$A:$D,4,FALSE)</f>
        <v>-2.4829E-2</v>
      </c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0.25">
      <c r="A49" s="2" t="s">
        <v>940</v>
      </c>
      <c r="B49" s="2" t="s">
        <v>942</v>
      </c>
      <c r="C49" s="2" t="s">
        <v>1208</v>
      </c>
      <c r="D49" s="2" t="s">
        <v>1201</v>
      </c>
      <c r="E49" s="2">
        <f>VLOOKUP(A49,[1]smaller!$A:$D,3,FALSE)</f>
        <v>-2.97884E-2</v>
      </c>
      <c r="F49" s="2">
        <f>VLOOKUP(A49,[1]smaller!$A:$D,4,FALSE)</f>
        <v>-9.9001499999999999E-3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25">
      <c r="A50" s="2" t="s">
        <v>1123</v>
      </c>
      <c r="B50" s="2" t="s">
        <v>1125</v>
      </c>
      <c r="C50" s="2" t="s">
        <v>1207</v>
      </c>
      <c r="D50" s="2" t="s">
        <v>1201</v>
      </c>
      <c r="E50" s="2">
        <f>VLOOKUP(A50,[1]smaller!$A:$D,3,FALSE)</f>
        <v>-6.7072999999999994E-2</v>
      </c>
      <c r="F50" s="2">
        <f>VLOOKUP(A50,[1]smaller!$A:$D,4,FALSE)</f>
        <v>2.3187500000000001E-3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>
      <c r="A51" s="2" t="s">
        <v>36</v>
      </c>
      <c r="B51" s="2" t="s">
        <v>38</v>
      </c>
      <c r="C51" s="2" t="s">
        <v>1208</v>
      </c>
      <c r="D51" s="2" t="s">
        <v>1201</v>
      </c>
      <c r="E51" s="2">
        <f>VLOOKUP(A51,[1]smaller!$A:$D,3,FALSE)</f>
        <v>-9.6508800000000006E-2</v>
      </c>
      <c r="F51" s="2">
        <f>VLOOKUP(A51,[1]smaller!$A:$D,4,FALSE)</f>
        <v>6.5781900000000003E-3</v>
      </c>
      <c r="G51" s="10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0.25">
      <c r="A52" s="2" t="s">
        <v>928</v>
      </c>
      <c r="B52" s="2" t="s">
        <v>930</v>
      </c>
      <c r="C52" s="2" t="s">
        <v>1208</v>
      </c>
      <c r="D52" s="2" t="s">
        <v>1201</v>
      </c>
      <c r="E52" s="2">
        <f>VLOOKUP(A52,[1]smaller!$A:$D,3,FALSE)</f>
        <v>-0.122784</v>
      </c>
      <c r="F52" s="2">
        <f>VLOOKUP(A52,[1]smaller!$A:$D,4,FALSE)</f>
        <v>-4.0845199999999998E-2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0.25">
      <c r="A53" s="2" t="s">
        <v>333</v>
      </c>
      <c r="B53" s="2" t="s">
        <v>335</v>
      </c>
      <c r="C53" s="2" t="s">
        <v>1203</v>
      </c>
      <c r="D53" s="2" t="s">
        <v>1201</v>
      </c>
      <c r="E53" s="2">
        <f>VLOOKUP(A53,[1]smaller!$A:$D,3,FALSE)</f>
        <v>-8.3451899999999996E-2</v>
      </c>
      <c r="F53" s="2">
        <f>VLOOKUP(A53,[1]smaller!$A:$D,4,FALSE)</f>
        <v>-4.1715700000000001E-2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0.25">
      <c r="A54" s="2" t="s">
        <v>623</v>
      </c>
      <c r="B54" s="2" t="s">
        <v>625</v>
      </c>
      <c r="C54" s="2" t="s">
        <v>1208</v>
      </c>
      <c r="D54" s="2" t="s">
        <v>1201</v>
      </c>
      <c r="E54" s="2">
        <f>VLOOKUP(A54,[1]smaller!$A:$D,3,FALSE)</f>
        <v>-6.5284899999999996E-3</v>
      </c>
      <c r="F54" s="2">
        <f>VLOOKUP(A54,[1]smaller!$A:$D,4,FALSE)</f>
        <v>-3.1342200000000001E-2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0.25">
      <c r="A55" s="2" t="s">
        <v>617</v>
      </c>
      <c r="B55" s="2" t="s">
        <v>619</v>
      </c>
      <c r="C55" s="2" t="s">
        <v>1208</v>
      </c>
      <c r="D55" s="2" t="s">
        <v>1201</v>
      </c>
      <c r="E55" s="2">
        <f>VLOOKUP(A55,[1]smaller!$A:$D,3,FALSE)</f>
        <v>-2.9794299999999999E-2</v>
      </c>
      <c r="F55" s="2">
        <f>VLOOKUP(A55,[1]smaller!$A:$D,4,FALSE)</f>
        <v>-3.7783299999999999E-2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0.25">
      <c r="A56" s="2" t="s">
        <v>943</v>
      </c>
      <c r="B56" s="2" t="s">
        <v>945</v>
      </c>
      <c r="C56" s="2" t="s">
        <v>1207</v>
      </c>
      <c r="D56" s="2" t="s">
        <v>1201</v>
      </c>
      <c r="E56" s="2">
        <f>VLOOKUP(A56,[1]smaller!$A:$D,3,FALSE)</f>
        <v>-4.83986E-2</v>
      </c>
      <c r="F56" s="2">
        <f>VLOOKUP(A56,[1]smaller!$A:$D,4,FALSE)</f>
        <v>-3.7672400000000002E-2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0.25">
      <c r="A57" s="2" t="s">
        <v>357</v>
      </c>
      <c r="B57" s="2" t="s">
        <v>359</v>
      </c>
      <c r="C57" s="2" t="s">
        <v>1203</v>
      </c>
      <c r="D57" s="2" t="s">
        <v>1201</v>
      </c>
      <c r="E57" s="2">
        <f>VLOOKUP(A57,[1]smaller!$A:$D,3,FALSE)</f>
        <v>-6.7001400000000003E-2</v>
      </c>
      <c r="F57" s="2">
        <f>VLOOKUP(A57,[1]smaller!$A:$D,4,FALSE)</f>
        <v>-4.1396200000000001E-2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0.25">
      <c r="A58" s="2" t="s">
        <v>345</v>
      </c>
      <c r="B58" s="2" t="s">
        <v>347</v>
      </c>
      <c r="C58" s="2" t="s">
        <v>1207</v>
      </c>
      <c r="D58" s="2" t="s">
        <v>1201</v>
      </c>
      <c r="E58" s="2">
        <f>VLOOKUP(A58,[1]smaller!$A:$D,3,FALSE)</f>
        <v>-6.6566299999999995E-2</v>
      </c>
      <c r="F58" s="2">
        <f>VLOOKUP(A58,[1]smaller!$A:$D,4,FALSE)</f>
        <v>-3.0016500000000002E-2</v>
      </c>
      <c r="G58" s="10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0.25">
      <c r="A59" s="2" t="s">
        <v>946</v>
      </c>
      <c r="B59" s="2" t="s">
        <v>948</v>
      </c>
      <c r="C59" s="2" t="s">
        <v>1207</v>
      </c>
      <c r="D59" s="2" t="s">
        <v>1201</v>
      </c>
      <c r="E59" s="2">
        <f>VLOOKUP(A59,[1]smaller!$A:$D,3,FALSE)</f>
        <v>-3.5521700000000003E-2</v>
      </c>
      <c r="F59" s="2">
        <f>VLOOKUP(A59,[1]smaller!$A:$D,4,FALSE)</f>
        <v>-3.2085700000000002E-2</v>
      </c>
      <c r="G59" s="10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0.25">
      <c r="A60" s="2" t="s">
        <v>10</v>
      </c>
      <c r="B60" s="2" t="s">
        <v>12</v>
      </c>
      <c r="C60" s="2" t="s">
        <v>1208</v>
      </c>
      <c r="D60" s="2" t="s">
        <v>1201</v>
      </c>
      <c r="E60" s="2">
        <f>VLOOKUP(A60,[1]smaller!$A:$D,3,FALSE)</f>
        <v>-7.9347399999999998E-2</v>
      </c>
      <c r="F60" s="2">
        <f>VLOOKUP(A60,[1]smaller!$A:$D,4,FALSE)</f>
        <v>3.0225999999999999E-2</v>
      </c>
      <c r="G60" s="10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0.25">
      <c r="A61" s="2" t="s">
        <v>635</v>
      </c>
      <c r="B61" s="2" t="s">
        <v>637</v>
      </c>
      <c r="C61" s="2" t="s">
        <v>1208</v>
      </c>
      <c r="D61" s="2" t="s">
        <v>1201</v>
      </c>
      <c r="E61" s="2">
        <f>VLOOKUP(A61,[1]smaller!$A:$D,3,FALSE)</f>
        <v>-4.8086799999999999E-2</v>
      </c>
      <c r="F61" s="2">
        <f>VLOOKUP(A61,[1]smaller!$A:$D,4,FALSE)</f>
        <v>-3.3734300000000002E-2</v>
      </c>
      <c r="G61" s="10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0.25">
      <c r="A62" s="2" t="s">
        <v>632</v>
      </c>
      <c r="B62" s="2" t="s">
        <v>634</v>
      </c>
      <c r="C62" s="2" t="s">
        <v>1208</v>
      </c>
      <c r="D62" s="2" t="s">
        <v>1201</v>
      </c>
      <c r="E62" s="2">
        <f>VLOOKUP(A62,[1]smaller!$A:$D,3,FALSE)</f>
        <v>-5.7375799999999998E-2</v>
      </c>
      <c r="F62" s="2">
        <f>VLOOKUP(A62,[1]smaller!$A:$D,4,FALSE)</f>
        <v>-3.7057199999999998E-2</v>
      </c>
      <c r="G62" s="10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0.25">
      <c r="A63" s="2" t="s">
        <v>354</v>
      </c>
      <c r="B63" s="2" t="s">
        <v>356</v>
      </c>
      <c r="C63" s="2" t="s">
        <v>1207</v>
      </c>
      <c r="D63" s="2" t="s">
        <v>1201</v>
      </c>
      <c r="E63" s="2">
        <f>VLOOKUP(A63,[1]smaller!$A:$D,3,FALSE)</f>
        <v>-5.8520700000000002E-2</v>
      </c>
      <c r="F63" s="2">
        <f>VLOOKUP(A63,[1]smaller!$A:$D,4,FALSE)</f>
        <v>-3.6065699999999999E-2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0.25">
      <c r="A64" s="2" t="s">
        <v>1126</v>
      </c>
      <c r="B64" s="2" t="s">
        <v>1128</v>
      </c>
      <c r="C64" s="2" t="s">
        <v>1207</v>
      </c>
      <c r="D64" s="2" t="s">
        <v>1201</v>
      </c>
      <c r="E64" s="2">
        <f>VLOOKUP(A64,[1]smaller!$A:$D,3,FALSE)</f>
        <v>-7.4408199999999994E-2</v>
      </c>
      <c r="F64" s="2">
        <f>VLOOKUP(A64,[1]smaller!$A:$D,4,FALSE)</f>
        <v>-7.3358800000000004E-3</v>
      </c>
      <c r="G64" s="9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0.25">
      <c r="A65" s="2" t="s">
        <v>1141</v>
      </c>
      <c r="B65" s="2" t="s">
        <v>1143</v>
      </c>
      <c r="C65" s="2" t="s">
        <v>1207</v>
      </c>
      <c r="D65" s="2" t="s">
        <v>1201</v>
      </c>
      <c r="E65" s="2">
        <f>VLOOKUP(A65,[1]smaller!$A:$D,3,FALSE)</f>
        <v>-8.1741999999999995E-2</v>
      </c>
      <c r="F65" s="2">
        <f>VLOOKUP(A65,[1]smaller!$A:$D,4,FALSE)</f>
        <v>-7.5476600000000003E-3</v>
      </c>
      <c r="G65" s="9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0.25">
      <c r="A66" s="2" t="s">
        <v>844</v>
      </c>
      <c r="B66" s="2" t="s">
        <v>846</v>
      </c>
      <c r="C66" s="2" t="s">
        <v>1203</v>
      </c>
      <c r="D66" s="2" t="s">
        <v>1201</v>
      </c>
      <c r="E66" s="2">
        <f>VLOOKUP(A66,[1]smaller!$A:$D,3,FALSE)</f>
        <v>-6.4403199999999994E-2</v>
      </c>
      <c r="F66" s="2">
        <f>VLOOKUP(A66,[1]smaller!$A:$D,4,FALSE)</f>
        <v>-3.4523999999999999E-2</v>
      </c>
      <c r="G66" s="10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0.25">
      <c r="A67" s="2" t="s">
        <v>1030</v>
      </c>
      <c r="B67" s="2" t="s">
        <v>1032</v>
      </c>
      <c r="C67" s="2" t="s">
        <v>1207</v>
      </c>
      <c r="D67" s="2" t="s">
        <v>1201</v>
      </c>
      <c r="E67" s="2">
        <f>VLOOKUP(A67,[1]smaller!$A:$D,3,FALSE)</f>
        <v>-1.6593900000000002E-2</v>
      </c>
      <c r="F67" s="2">
        <f>VLOOKUP(A67,[1]smaller!$A:$D,4,FALSE)</f>
        <v>-1.6993600000000001E-2</v>
      </c>
      <c r="G67" s="10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0.25">
      <c r="A68" s="2" t="s">
        <v>895</v>
      </c>
      <c r="B68" s="2" t="s">
        <v>897</v>
      </c>
      <c r="C68" s="2" t="s">
        <v>1208</v>
      </c>
      <c r="D68" s="2" t="s">
        <v>1201</v>
      </c>
      <c r="E68" s="2">
        <f>VLOOKUP(A68,[1]smaller!$A:$D,3,FALSE)</f>
        <v>-5.2323099999999997E-2</v>
      </c>
      <c r="F68" s="2">
        <f>VLOOKUP(A68,[1]smaller!$A:$D,4,FALSE)</f>
        <v>-1.89778E-2</v>
      </c>
      <c r="G68" s="10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0.25">
      <c r="A69" s="2" t="s">
        <v>403</v>
      </c>
      <c r="B69" s="2" t="s">
        <v>405</v>
      </c>
      <c r="C69" s="2" t="s">
        <v>1206</v>
      </c>
      <c r="D69" s="2" t="s">
        <v>1201</v>
      </c>
      <c r="E69" s="2">
        <f>VLOOKUP(A69,[1]smaller!$A:$D,3,FALSE)</f>
        <v>-9.5025600000000002E-2</v>
      </c>
      <c r="F69" s="2">
        <f>VLOOKUP(A69,[1]smaller!$A:$D,4,FALSE)</f>
        <v>-4.6600200000000001E-2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0.25">
      <c r="A70" s="2" t="s">
        <v>42</v>
      </c>
      <c r="B70" s="2" t="s">
        <v>44</v>
      </c>
      <c r="C70" s="2" t="s">
        <v>1208</v>
      </c>
      <c r="D70" s="2" t="s">
        <v>1201</v>
      </c>
      <c r="E70" s="2">
        <f>VLOOKUP(A70,[1]smaller!$A:$D,3,FALSE)</f>
        <v>-3.62327E-2</v>
      </c>
      <c r="F70" s="2">
        <f>VLOOKUP(A70,[1]smaller!$A:$D,4,FALSE)</f>
        <v>4.5121700000000001E-2</v>
      </c>
      <c r="G70" s="1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0.25">
      <c r="A71" s="2" t="s">
        <v>620</v>
      </c>
      <c r="B71" s="2" t="s">
        <v>622</v>
      </c>
      <c r="C71" s="2" t="s">
        <v>1208</v>
      </c>
      <c r="D71" s="2" t="s">
        <v>1201</v>
      </c>
      <c r="E71" s="2">
        <f>VLOOKUP(A71,[1]smaller!$A:$D,3,FALSE)</f>
        <v>-6.6826899999999998E-3</v>
      </c>
      <c r="F71" s="2">
        <f>VLOOKUP(A71,[1]smaller!$A:$D,4,FALSE)</f>
        <v>-3.4899100000000002E-2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0.25">
      <c r="A72" s="2" t="s">
        <v>626</v>
      </c>
      <c r="B72" s="2" t="s">
        <v>628</v>
      </c>
      <c r="C72" s="2" t="s">
        <v>1208</v>
      </c>
      <c r="D72" s="2" t="s">
        <v>1201</v>
      </c>
      <c r="E72" s="2">
        <f>VLOOKUP(A72,[1]smaller!$A:$D,3,FALSE)</f>
        <v>-2.46813E-2</v>
      </c>
      <c r="F72" s="2">
        <f>VLOOKUP(A72,[1]smaller!$A:$D,4,FALSE)</f>
        <v>-3.61813E-2</v>
      </c>
      <c r="G72" s="10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0.25">
      <c r="A73" s="2" t="s">
        <v>415</v>
      </c>
      <c r="B73" s="2" t="s">
        <v>417</v>
      </c>
      <c r="C73" s="2" t="s">
        <v>1207</v>
      </c>
      <c r="D73" s="2" t="s">
        <v>1201</v>
      </c>
      <c r="E73" s="2">
        <f>VLOOKUP(A73,[1]smaller!$A:$D,3,FALSE)</f>
        <v>-2.9274499999999998E-2</v>
      </c>
      <c r="F73" s="2">
        <f>VLOOKUP(A73,[1]smaller!$A:$D,4,FALSE)</f>
        <v>-3.2819800000000003E-2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0.25">
      <c r="A74" s="2" t="s">
        <v>916</v>
      </c>
      <c r="B74" s="2" t="s">
        <v>918</v>
      </c>
      <c r="C74" s="2" t="s">
        <v>1208</v>
      </c>
      <c r="D74" s="2" t="s">
        <v>1201</v>
      </c>
      <c r="E74" s="2">
        <f>VLOOKUP(A74,[1]smaller!$A:$D,3,FALSE)</f>
        <v>-8.0029100000000006E-2</v>
      </c>
      <c r="F74" s="2">
        <f>VLOOKUP(A74,[1]smaller!$A:$D,4,FALSE)</f>
        <v>-5.9242200000000002E-2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0.25">
      <c r="A75" s="2" t="s">
        <v>418</v>
      </c>
      <c r="B75" s="2" t="s">
        <v>420</v>
      </c>
      <c r="C75" s="2" t="s">
        <v>1207</v>
      </c>
      <c r="D75" s="2" t="s">
        <v>1201</v>
      </c>
      <c r="E75" s="2">
        <f>VLOOKUP(A75,[1]smaller!$A:$D,3,FALSE)</f>
        <v>-8.3247299999999996E-2</v>
      </c>
      <c r="F75" s="2">
        <f>VLOOKUP(A75,[1]smaller!$A:$D,4,FALSE)</f>
        <v>-5.8402000000000003E-2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0.25">
      <c r="A76" s="2" t="s">
        <v>265</v>
      </c>
      <c r="B76" s="2" t="s">
        <v>267</v>
      </c>
      <c r="C76" s="2" t="s">
        <v>1207</v>
      </c>
      <c r="D76" s="2" t="s">
        <v>1201</v>
      </c>
      <c r="E76" s="2">
        <f>VLOOKUP(A76,[1]smaller!$A:$D,3,FALSE)</f>
        <v>-6.9150799999999998E-2</v>
      </c>
      <c r="F76" s="2">
        <f>VLOOKUP(A76,[1]smaller!$A:$D,4,FALSE)</f>
        <v>8.9949399999999999E-3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0.25">
      <c r="A77" s="2" t="s">
        <v>1099</v>
      </c>
      <c r="B77" s="2" t="s">
        <v>1101</v>
      </c>
      <c r="C77" s="2" t="s">
        <v>1207</v>
      </c>
      <c r="D77" s="2" t="s">
        <v>1201</v>
      </c>
      <c r="E77" s="2">
        <f>VLOOKUP(A77,[1]smaller!$A:$D,3,FALSE)</f>
        <v>-8.7717299999999998E-2</v>
      </c>
      <c r="F77" s="2">
        <f>VLOOKUP(A77,[1]smaller!$A:$D,4,FALSE)</f>
        <v>-2.2954599999999999E-2</v>
      </c>
      <c r="G77" s="10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0.25">
      <c r="A78" s="2" t="s">
        <v>342</v>
      </c>
      <c r="B78" s="2" t="s">
        <v>344</v>
      </c>
      <c r="C78" s="2" t="s">
        <v>1206</v>
      </c>
      <c r="D78" s="2" t="s">
        <v>1201</v>
      </c>
      <c r="E78" s="2">
        <f>VLOOKUP(A78,[1]smaller!$A:$D,3,FALSE)</f>
        <v>-7.4480599999999994E-2</v>
      </c>
      <c r="F78" s="2">
        <f>VLOOKUP(A78,[1]smaller!$A:$D,4,FALSE)</f>
        <v>-4.6658900000000003E-2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0.25">
      <c r="A79" s="2" t="s">
        <v>763</v>
      </c>
      <c r="B79" s="2" t="s">
        <v>765</v>
      </c>
      <c r="C79" s="2" t="s">
        <v>1207</v>
      </c>
      <c r="D79" s="2" t="s">
        <v>1201</v>
      </c>
      <c r="E79" s="2">
        <f>VLOOKUP(A79,[1]smaller!$A:$D,3,FALSE)</f>
        <v>-4.2654499999999998E-2</v>
      </c>
      <c r="F79" s="2">
        <f>VLOOKUP(A79,[1]smaller!$A:$D,4,FALSE)</f>
        <v>-5.8701900000000001E-2</v>
      </c>
      <c r="G79" s="10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0.25">
      <c r="A80" s="2" t="s">
        <v>387</v>
      </c>
      <c r="B80" s="2" t="s">
        <v>389</v>
      </c>
      <c r="C80" s="2" t="s">
        <v>1207</v>
      </c>
      <c r="D80" s="2" t="s">
        <v>1201</v>
      </c>
      <c r="E80" s="2">
        <f>VLOOKUP(A80,[1]smaller!$A:$D,3,FALSE)</f>
        <v>-2.1328799999999998E-2</v>
      </c>
      <c r="F80" s="2">
        <f>VLOOKUP(A80,[1]smaller!$A:$D,4,FALSE)</f>
        <v>-4.6361800000000002E-2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0.25">
      <c r="A81" s="2" t="s">
        <v>303</v>
      </c>
      <c r="B81" s="2" t="s">
        <v>305</v>
      </c>
      <c r="C81" s="2" t="s">
        <v>1203</v>
      </c>
      <c r="D81" s="2" t="s">
        <v>1201</v>
      </c>
      <c r="E81" s="2">
        <f>VLOOKUP(A81,[1]smaller!$A:$D,3,FALSE)</f>
        <v>-3.0433100000000001E-2</v>
      </c>
      <c r="F81" s="2">
        <f>VLOOKUP(A81,[1]smaller!$A:$D,4,FALSE)</f>
        <v>-3.8883399999999999E-2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0.25">
      <c r="A82" s="2" t="s">
        <v>934</v>
      </c>
      <c r="B82" s="2" t="s">
        <v>936</v>
      </c>
      <c r="C82" s="2" t="s">
        <v>1208</v>
      </c>
      <c r="D82" s="2" t="s">
        <v>1201</v>
      </c>
      <c r="E82" s="2">
        <f>VLOOKUP(A82,[1]smaller!$A:$D,3,FALSE)</f>
        <v>-3.7896199999999998E-2</v>
      </c>
      <c r="F82" s="2">
        <f>VLOOKUP(A82,[1]smaller!$A:$D,4,FALSE)</f>
        <v>-3.8753299999999997E-2</v>
      </c>
      <c r="G82" s="10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0.25">
      <c r="A83" s="2" t="s">
        <v>720</v>
      </c>
      <c r="B83" s="2" t="s">
        <v>722</v>
      </c>
      <c r="C83" s="2" t="s">
        <v>1207</v>
      </c>
      <c r="D83" s="2" t="s">
        <v>1201</v>
      </c>
      <c r="E83" s="2">
        <f>VLOOKUP(A83,[1]smaller!$A:$D,3,FALSE)</f>
        <v>-2.4895500000000001E-2</v>
      </c>
      <c r="F83" s="2">
        <f>VLOOKUP(A83,[1]smaller!$A:$D,4,FALSE)</f>
        <v>-4.9913300000000001E-2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0.25">
      <c r="A84" s="2" t="s">
        <v>372</v>
      </c>
      <c r="B84" s="2" t="s">
        <v>374</v>
      </c>
      <c r="C84" s="2" t="s">
        <v>1203</v>
      </c>
      <c r="D84" s="2" t="s">
        <v>1201</v>
      </c>
      <c r="E84" s="2">
        <f>VLOOKUP(A84,[1]smaller!$A:$D,3,FALSE)</f>
        <v>-4.4200400000000001E-2</v>
      </c>
      <c r="F84" s="2">
        <f>VLOOKUP(A84,[1]smaller!$A:$D,4,FALSE)</f>
        <v>-5.0366099999999997E-2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0.25">
      <c r="A85" s="2" t="s">
        <v>27</v>
      </c>
      <c r="B85" s="2" t="s">
        <v>29</v>
      </c>
      <c r="C85" s="2" t="s">
        <v>1208</v>
      </c>
      <c r="D85" s="2" t="s">
        <v>1201</v>
      </c>
      <c r="E85" s="2">
        <f>VLOOKUP(A85,[1]smaller!$A:$D,3,FALSE)</f>
        <v>-6.0796900000000001E-2</v>
      </c>
      <c r="F85" s="2">
        <f>VLOOKUP(A85,[1]smaller!$A:$D,4,FALSE)</f>
        <v>2.3545300000000002E-2</v>
      </c>
      <c r="G85" s="10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0.25">
      <c r="A86" s="2" t="s">
        <v>18</v>
      </c>
      <c r="B86" s="2" t="s">
        <v>20</v>
      </c>
      <c r="C86" s="2" t="s">
        <v>1208</v>
      </c>
      <c r="D86" s="2" t="s">
        <v>1201</v>
      </c>
      <c r="E86" s="2">
        <f>VLOOKUP(A86,[1]smaller!$A:$D,3,FALSE)</f>
        <v>-7.4971399999999994E-2</v>
      </c>
      <c r="F86" s="2">
        <f>VLOOKUP(A86,[1]smaller!$A:$D,4,FALSE)</f>
        <v>3.8864299999999997E-2</v>
      </c>
      <c r="G86" s="10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0.25">
      <c r="A87" s="2" t="s">
        <v>39</v>
      </c>
      <c r="B87" s="2" t="s">
        <v>41</v>
      </c>
      <c r="C87" s="2" t="s">
        <v>1208</v>
      </c>
      <c r="D87" s="2" t="s">
        <v>1201</v>
      </c>
      <c r="E87" s="2">
        <f>VLOOKUP(A87,[1]smaller!$A:$D,3,FALSE)</f>
        <v>-0.128996</v>
      </c>
      <c r="F87" s="2">
        <f>VLOOKUP(A87,[1]smaller!$A:$D,4,FALSE)</f>
        <v>2.7657899999999999E-2</v>
      </c>
      <c r="G87" s="10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0.25">
      <c r="A88" s="2" t="s">
        <v>21</v>
      </c>
      <c r="B88" s="2" t="s">
        <v>23</v>
      </c>
      <c r="C88" s="2" t="s">
        <v>1208</v>
      </c>
      <c r="D88" s="2" t="s">
        <v>1201</v>
      </c>
      <c r="E88" s="2">
        <f>VLOOKUP(A88,[1]smaller!$A:$D,3,FALSE)</f>
        <v>-6.5257700000000002E-2</v>
      </c>
      <c r="F88" s="2">
        <f>VLOOKUP(A88,[1]smaller!$A:$D,4,FALSE)</f>
        <v>1.99037E-2</v>
      </c>
      <c r="G88" s="10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0.25">
      <c r="A89" s="2" t="s">
        <v>614</v>
      </c>
      <c r="B89" s="2" t="s">
        <v>616</v>
      </c>
      <c r="C89" s="2" t="s">
        <v>1208</v>
      </c>
      <c r="D89" s="2" t="s">
        <v>1201</v>
      </c>
      <c r="E89" s="2">
        <f>VLOOKUP(A89,[1]smaller!$A:$D,3,FALSE)</f>
        <v>-0.10592</v>
      </c>
      <c r="F89" s="2">
        <f>VLOOKUP(A89,[1]smaller!$A:$D,4,FALSE)</f>
        <v>1.9196999999999999E-2</v>
      </c>
      <c r="G89" s="10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0.25">
      <c r="A90" s="2" t="s">
        <v>15</v>
      </c>
      <c r="B90" s="2" t="s">
        <v>17</v>
      </c>
      <c r="C90" s="2" t="s">
        <v>1208</v>
      </c>
      <c r="D90" s="2" t="s">
        <v>1201</v>
      </c>
      <c r="E90" s="2">
        <f>VLOOKUP(A90,[1]smaller!$A:$D,3,FALSE)</f>
        <v>-0.133074</v>
      </c>
      <c r="F90" s="2">
        <f>VLOOKUP(A90,[1]smaller!$A:$D,4,FALSE)</f>
        <v>9.6123600000000003E-3</v>
      </c>
      <c r="G90" s="10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0.25">
      <c r="A91" s="2" t="s">
        <v>54</v>
      </c>
      <c r="B91" s="2" t="s">
        <v>56</v>
      </c>
      <c r="C91" s="2" t="s">
        <v>1208</v>
      </c>
      <c r="D91" s="2" t="s">
        <v>1201</v>
      </c>
      <c r="E91" s="2">
        <f>VLOOKUP(A91,[1]smaller!$A:$D,3,FALSE)</f>
        <v>-0.142342</v>
      </c>
      <c r="F91" s="2">
        <f>VLOOKUP(A91,[1]smaller!$A:$D,4,FALSE)</f>
        <v>2.0074399999999999E-2</v>
      </c>
      <c r="G91" s="10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0.25">
      <c r="A92" s="2" t="s">
        <v>51</v>
      </c>
      <c r="B92" s="2" t="s">
        <v>53</v>
      </c>
      <c r="C92" s="2" t="s">
        <v>1208</v>
      </c>
      <c r="D92" s="2" t="s">
        <v>1201</v>
      </c>
      <c r="E92" s="2">
        <f>VLOOKUP(A92,[1]smaller!$A:$D,3,FALSE)</f>
        <v>-0.141711</v>
      </c>
      <c r="F92" s="2">
        <f>VLOOKUP(A92,[1]smaller!$A:$D,4,FALSE)</f>
        <v>1.6222400000000001E-2</v>
      </c>
      <c r="G92" s="10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0.25">
      <c r="A93" s="2" t="s">
        <v>24</v>
      </c>
      <c r="B93" s="2" t="s">
        <v>26</v>
      </c>
      <c r="C93" s="2" t="s">
        <v>1208</v>
      </c>
      <c r="D93" s="2" t="s">
        <v>1201</v>
      </c>
      <c r="E93" s="2">
        <f>VLOOKUP(A93,[1]smaller!$A:$D,3,FALSE)</f>
        <v>-0.165351</v>
      </c>
      <c r="F93" s="2">
        <f>VLOOKUP(A93,[1]smaller!$A:$D,4,FALSE)</f>
        <v>2.3022600000000001E-2</v>
      </c>
      <c r="G93" s="10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0.25">
      <c r="A94" s="2" t="s">
        <v>48</v>
      </c>
      <c r="B94" s="2" t="s">
        <v>50</v>
      </c>
      <c r="C94" s="2" t="s">
        <v>1208</v>
      </c>
      <c r="D94" s="2" t="s">
        <v>1201</v>
      </c>
      <c r="E94" s="2">
        <f>VLOOKUP(A94,[1]smaller!$A:$D,3,FALSE)</f>
        <v>-0.17333000000000001</v>
      </c>
      <c r="F94" s="2">
        <f>VLOOKUP(A94,[1]smaller!$A:$D,4,FALSE)</f>
        <v>2.0874299999999998E-2</v>
      </c>
      <c r="G94" s="10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0.25">
      <c r="A95" s="2" t="s">
        <v>1069</v>
      </c>
      <c r="B95" s="2" t="s">
        <v>1071</v>
      </c>
      <c r="C95" s="2" t="s">
        <v>1208</v>
      </c>
      <c r="D95" s="2" t="s">
        <v>1201</v>
      </c>
      <c r="E95" s="2">
        <f>VLOOKUP(A95,[1]smaller!$A:$D,3,FALSE)</f>
        <v>-0.111646</v>
      </c>
      <c r="F95" s="2">
        <f>VLOOKUP(A95,[1]smaller!$A:$D,4,FALSE)</f>
        <v>-3.7371599999999998E-2</v>
      </c>
      <c r="G95" s="10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0.25">
      <c r="A96" s="2" t="s">
        <v>33</v>
      </c>
      <c r="B96" s="2" t="s">
        <v>35</v>
      </c>
      <c r="C96" s="2" t="s">
        <v>1208</v>
      </c>
      <c r="D96" s="2" t="s">
        <v>1201</v>
      </c>
      <c r="E96" s="2">
        <f>VLOOKUP(A96,[1]smaller!$A:$D,3,FALSE)</f>
        <v>-0.18060200000000001</v>
      </c>
      <c r="F96" s="2">
        <f>VLOOKUP(A96,[1]smaller!$A:$D,4,FALSE)</f>
        <v>2.3045599999999999E-2</v>
      </c>
      <c r="G96" s="10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0.25">
      <c r="A97" s="2" t="s">
        <v>45</v>
      </c>
      <c r="B97" s="2" t="s">
        <v>47</v>
      </c>
      <c r="C97" s="2" t="s">
        <v>1208</v>
      </c>
      <c r="D97" s="2" t="s">
        <v>1201</v>
      </c>
      <c r="E97" s="2">
        <f>VLOOKUP(A97,[1]smaller!$A:$D,3,FALSE)</f>
        <v>-0.17484</v>
      </c>
      <c r="F97" s="2">
        <f>VLOOKUP(A97,[1]smaller!$A:$D,4,FALSE)</f>
        <v>2.16178E-2</v>
      </c>
      <c r="G97" s="10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0.25">
      <c r="A98" s="2" t="s">
        <v>629</v>
      </c>
      <c r="B98" s="2" t="s">
        <v>631</v>
      </c>
      <c r="C98" s="2" t="s">
        <v>1208</v>
      </c>
      <c r="D98" s="2" t="s">
        <v>1201</v>
      </c>
      <c r="E98" s="2">
        <f>VLOOKUP(A98,[1]smaller!$A:$D,3,FALSE)</f>
        <v>-0.12576300000000001</v>
      </c>
      <c r="F98" s="2">
        <f>VLOOKUP(A98,[1]smaller!$A:$D,4,FALSE)</f>
        <v>-3.6164500000000002E-2</v>
      </c>
      <c r="G98" s="10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0.25">
      <c r="A99" s="2" t="s">
        <v>262</v>
      </c>
      <c r="B99" s="2" t="s">
        <v>264</v>
      </c>
      <c r="C99" s="2" t="s">
        <v>1207</v>
      </c>
      <c r="D99" s="2" t="s">
        <v>1201</v>
      </c>
      <c r="E99" s="2">
        <f>VLOOKUP(A99,[1]smaller!$A:$D,3,FALSE)</f>
        <v>-0.18095600000000001</v>
      </c>
      <c r="F99" s="2">
        <f>VLOOKUP(A99,[1]smaller!$A:$D,4,FALSE)</f>
        <v>1.7331200000000001E-2</v>
      </c>
      <c r="G99" s="10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0.25">
      <c r="A100" s="2" t="s">
        <v>1057</v>
      </c>
      <c r="B100" s="2" t="s">
        <v>1059</v>
      </c>
      <c r="C100" s="2" t="s">
        <v>1200</v>
      </c>
      <c r="D100" s="2" t="s">
        <v>1209</v>
      </c>
      <c r="E100" s="2">
        <f>VLOOKUP(A100,[1]smaller!$A:$D,3,FALSE)</f>
        <v>9.17661E-3</v>
      </c>
      <c r="F100" s="2">
        <f>VLOOKUP(A100,[1]smaller!$A:$D,4,FALSE)</f>
        <v>-7.2895799999999997E-2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0.25">
      <c r="A101" s="2" t="s">
        <v>1048</v>
      </c>
      <c r="B101" s="2" t="s">
        <v>1050</v>
      </c>
      <c r="C101" s="2" t="s">
        <v>1207</v>
      </c>
      <c r="D101" s="2" t="s">
        <v>1209</v>
      </c>
      <c r="E101" s="2">
        <f>VLOOKUP(A101,[1]smaller!$A:$D,3,FALSE)</f>
        <v>2.9943399999999998E-2</v>
      </c>
      <c r="F101" s="2">
        <f>VLOOKUP(A101,[1]smaller!$A:$D,4,FALSE)</f>
        <v>-2.8734599999999999E-2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0.25">
      <c r="A102" s="2" t="s">
        <v>599</v>
      </c>
      <c r="B102" s="2" t="s">
        <v>601</v>
      </c>
      <c r="C102" s="2" t="s">
        <v>1207</v>
      </c>
      <c r="D102" s="2" t="s">
        <v>1209</v>
      </c>
      <c r="E102" s="2">
        <f>VLOOKUP(A102,[1]smaller!$A:$D,3,FALSE)</f>
        <v>5.9454799999999997E-4</v>
      </c>
      <c r="F102" s="2">
        <f>VLOOKUP(A102,[1]smaller!$A:$D,4,FALSE)</f>
        <v>-2.146E-2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0.25">
      <c r="A103" s="2" t="s">
        <v>835</v>
      </c>
      <c r="B103" s="2" t="s">
        <v>837</v>
      </c>
      <c r="C103" s="2" t="s">
        <v>1207</v>
      </c>
      <c r="D103" s="2" t="s">
        <v>1209</v>
      </c>
      <c r="E103" s="2">
        <f>VLOOKUP(A103,[1]smaller!$A:$D,3,FALSE)</f>
        <v>-1.0103900000000001E-2</v>
      </c>
      <c r="F103" s="2">
        <f>VLOOKUP(A103,[1]smaller!$A:$D,4,FALSE)</f>
        <v>-2.3033999999999999E-2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0.25">
      <c r="A104" s="2" t="s">
        <v>689</v>
      </c>
      <c r="B104" s="2" t="s">
        <v>691</v>
      </c>
      <c r="C104" s="2" t="s">
        <v>1207</v>
      </c>
      <c r="D104" s="2" t="s">
        <v>1209</v>
      </c>
      <c r="E104" s="2">
        <f>VLOOKUP(A104,[1]smaller!$A:$D,3,FALSE)</f>
        <v>-1.3571E-2</v>
      </c>
      <c r="F104" s="2">
        <f>VLOOKUP(A104,[1]smaller!$A:$D,4,FALSE)</f>
        <v>-1.8966899999999998E-2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0.25">
      <c r="A105" s="2" t="s">
        <v>611</v>
      </c>
      <c r="B105" s="2" t="s">
        <v>613</v>
      </c>
      <c r="C105" s="2" t="s">
        <v>1207</v>
      </c>
      <c r="D105" s="2" t="s">
        <v>1209</v>
      </c>
      <c r="E105" s="2">
        <f>VLOOKUP(A105,[1]smaller!$A:$D,3,FALSE)</f>
        <v>-1.1158599999999999E-2</v>
      </c>
      <c r="F105" s="2">
        <f>VLOOKUP(A105,[1]smaller!$A:$D,4,FALSE)</f>
        <v>-2.3913500000000001E-2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0.25">
      <c r="A106" s="2" t="s">
        <v>677</v>
      </c>
      <c r="B106" s="2" t="s">
        <v>679</v>
      </c>
      <c r="C106" s="2" t="s">
        <v>1200</v>
      </c>
      <c r="D106" s="2" t="s">
        <v>1209</v>
      </c>
      <c r="E106" s="2">
        <f>VLOOKUP(A106,[1]smaller!$A:$D,3,FALSE)</f>
        <v>5.1981300000000001E-2</v>
      </c>
      <c r="F106" s="2">
        <f>VLOOKUP(A106,[1]smaller!$A:$D,4,FALSE)</f>
        <v>-3.1076699999999999E-2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0.25">
      <c r="A107" s="2" t="s">
        <v>680</v>
      </c>
      <c r="B107" s="2" t="s">
        <v>682</v>
      </c>
      <c r="C107" s="2" t="s">
        <v>1200</v>
      </c>
      <c r="D107" s="2" t="s">
        <v>1209</v>
      </c>
      <c r="E107" s="2">
        <f>VLOOKUP(A107,[1]smaller!$A:$D,3,FALSE)</f>
        <v>6.3354999999999995E-2</v>
      </c>
      <c r="F107" s="2">
        <f>VLOOKUP(A107,[1]smaller!$A:$D,4,FALSE)</f>
        <v>-5.8495100000000001E-2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0.25">
      <c r="A108" s="2" t="s">
        <v>838</v>
      </c>
      <c r="B108" s="2" t="s">
        <v>840</v>
      </c>
      <c r="C108" s="2" t="s">
        <v>1200</v>
      </c>
      <c r="D108" s="2" t="s">
        <v>1209</v>
      </c>
      <c r="E108" s="2">
        <f>VLOOKUP(A108,[1]smaller!$A:$D,3,FALSE)</f>
        <v>4.6059999999999997E-2</v>
      </c>
      <c r="F108" s="2">
        <f>VLOOKUP(A108,[1]smaller!$A:$D,4,FALSE)</f>
        <v>-8.6369000000000001E-2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0.25">
      <c r="A109" s="2" t="s">
        <v>1060</v>
      </c>
      <c r="B109" s="2" t="s">
        <v>1062</v>
      </c>
      <c r="C109" s="2" t="s">
        <v>1200</v>
      </c>
      <c r="D109" s="2" t="s">
        <v>1209</v>
      </c>
      <c r="E109" s="2">
        <f>VLOOKUP(A109,[1]smaller!$A:$D,3,FALSE)</f>
        <v>4.55191E-2</v>
      </c>
      <c r="F109" s="2">
        <f>VLOOKUP(A109,[1]smaller!$A:$D,4,FALSE)</f>
        <v>-8.7947600000000001E-2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0.25">
      <c r="A110" s="2" t="s">
        <v>563</v>
      </c>
      <c r="B110" s="2" t="s">
        <v>565</v>
      </c>
      <c r="C110" s="2" t="s">
        <v>1200</v>
      </c>
      <c r="D110" s="2" t="s">
        <v>1209</v>
      </c>
      <c r="E110" s="2">
        <f>VLOOKUP(A110,[1]smaller!$A:$D,3,FALSE)</f>
        <v>4.63171E-2</v>
      </c>
      <c r="F110" s="2">
        <f>VLOOKUP(A110,[1]smaller!$A:$D,4,FALSE)</f>
        <v>-8.4517300000000004E-2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0.25">
      <c r="A111" s="2" t="s">
        <v>330</v>
      </c>
      <c r="B111" s="2" t="s">
        <v>332</v>
      </c>
      <c r="C111" s="2" t="s">
        <v>1200</v>
      </c>
      <c r="D111" s="2" t="s">
        <v>1209</v>
      </c>
      <c r="E111" s="2">
        <f>VLOOKUP(A111,[1]smaller!$A:$D,3,FALSE)</f>
        <v>4.6569199999999998E-2</v>
      </c>
      <c r="F111" s="2">
        <f>VLOOKUP(A111,[1]smaller!$A:$D,4,FALSE)</f>
        <v>-8.4496699999999994E-2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0.25">
      <c r="A112" s="2" t="s">
        <v>967</v>
      </c>
      <c r="B112" s="2" t="s">
        <v>969</v>
      </c>
      <c r="C112" s="2" t="s">
        <v>1200</v>
      </c>
      <c r="D112" s="2" t="s">
        <v>1209</v>
      </c>
      <c r="E112" s="2">
        <f>VLOOKUP(A112,[1]smaller!$A:$D,3,FALSE)</f>
        <v>6.1342800000000003E-2</v>
      </c>
      <c r="F112" s="2">
        <f>VLOOKUP(A112,[1]smaller!$A:$D,4,FALSE)</f>
        <v>-7.5929800000000006E-2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0.25">
      <c r="A113" s="2" t="s">
        <v>421</v>
      </c>
      <c r="B113" s="2" t="s">
        <v>423</v>
      </c>
      <c r="C113" s="2" t="s">
        <v>1200</v>
      </c>
      <c r="D113" s="2" t="s">
        <v>1209</v>
      </c>
      <c r="E113" s="2">
        <f>VLOOKUP(A113,[1]smaller!$A:$D,3,FALSE)</f>
        <v>6.8757799999999994E-2</v>
      </c>
      <c r="F113" s="2">
        <f>VLOOKUP(A113,[1]smaller!$A:$D,4,FALSE)</f>
        <v>-6.1621299999999997E-2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0.25">
      <c r="A114" s="2" t="s">
        <v>375</v>
      </c>
      <c r="B114" s="2" t="s">
        <v>377</v>
      </c>
      <c r="C114" s="2" t="s">
        <v>1200</v>
      </c>
      <c r="D114" s="2" t="s">
        <v>1209</v>
      </c>
      <c r="E114" s="2">
        <f>VLOOKUP(A114,[1]smaller!$A:$D,3,FALSE)</f>
        <v>6.7792400000000003E-2</v>
      </c>
      <c r="F114" s="2">
        <f>VLOOKUP(A114,[1]smaller!$A:$D,4,FALSE)</f>
        <v>-6.2111399999999997E-2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0.25">
      <c r="A115" s="2" t="s">
        <v>862</v>
      </c>
      <c r="B115" s="2" t="s">
        <v>864</v>
      </c>
      <c r="C115" s="2" t="s">
        <v>1200</v>
      </c>
      <c r="D115" s="2" t="s">
        <v>1209</v>
      </c>
      <c r="E115" s="2">
        <f>VLOOKUP(A115,[1]smaller!$A:$D,3,FALSE)</f>
        <v>8.0255599999999996E-2</v>
      </c>
      <c r="F115" s="2">
        <f>VLOOKUP(A115,[1]smaller!$A:$D,4,FALSE)</f>
        <v>-8.5652699999999998E-2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0.25">
      <c r="A116" s="2" t="s">
        <v>814</v>
      </c>
      <c r="B116" s="2" t="s">
        <v>816</v>
      </c>
      <c r="C116" s="2" t="s">
        <v>1200</v>
      </c>
      <c r="D116" s="2" t="s">
        <v>1209</v>
      </c>
      <c r="E116" s="2">
        <f>VLOOKUP(A116,[1]smaller!$A:$D,3,FALSE)</f>
        <v>8.00506E-2</v>
      </c>
      <c r="F116" s="2">
        <f>VLOOKUP(A116,[1]smaller!$A:$D,4,FALSE)</f>
        <v>-8.4656999999999996E-2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0.25">
      <c r="A117" s="2" t="s">
        <v>877</v>
      </c>
      <c r="B117" s="2" t="s">
        <v>879</v>
      </c>
      <c r="C117" s="2" t="s">
        <v>1200</v>
      </c>
      <c r="D117" s="2" t="s">
        <v>1209</v>
      </c>
      <c r="E117" s="2">
        <f>VLOOKUP(A117,[1]smaller!$A:$D,3,FALSE)</f>
        <v>4.6782999999999998E-2</v>
      </c>
      <c r="F117" s="2">
        <f>VLOOKUP(A117,[1]smaller!$A:$D,4,FALSE)</f>
        <v>-9.8609699999999995E-2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0.25">
      <c r="A118" s="2" t="s">
        <v>641</v>
      </c>
      <c r="B118" s="2" t="s">
        <v>643</v>
      </c>
      <c r="C118" s="2" t="s">
        <v>1200</v>
      </c>
      <c r="D118" s="2" t="s">
        <v>1209</v>
      </c>
      <c r="E118" s="2">
        <f>VLOOKUP(A118,[1]smaller!$A:$D,3,FALSE)</f>
        <v>6.8359600000000006E-2</v>
      </c>
      <c r="F118" s="2">
        <f>VLOOKUP(A118,[1]smaller!$A:$D,4,FALSE)</f>
        <v>-7.2952299999999998E-2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0.25">
      <c r="A119" s="2" t="s">
        <v>291</v>
      </c>
      <c r="B119" s="2" t="s">
        <v>293</v>
      </c>
      <c r="C119" s="2" t="s">
        <v>1200</v>
      </c>
      <c r="D119" s="2" t="s">
        <v>1209</v>
      </c>
      <c r="E119" s="2">
        <f>VLOOKUP(A119,[1]smaller!$A:$D,3,FALSE)</f>
        <v>8.6459499999999995E-2</v>
      </c>
      <c r="F119" s="2">
        <f>VLOOKUP(A119,[1]smaller!$A:$D,4,FALSE)</f>
        <v>-7.6131699999999997E-2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0.25">
      <c r="A120" s="2" t="s">
        <v>901</v>
      </c>
      <c r="B120" s="2" t="s">
        <v>903</v>
      </c>
      <c r="C120" s="2" t="s">
        <v>1206</v>
      </c>
      <c r="D120" s="2" t="s">
        <v>1209</v>
      </c>
      <c r="E120" s="2">
        <f>VLOOKUP(A120,[1]smaller!$A:$D,3,FALSE)</f>
        <v>8.5826899999999998E-2</v>
      </c>
      <c r="F120" s="2">
        <f>VLOOKUP(A120,[1]smaller!$A:$D,4,FALSE)</f>
        <v>-8.2519400000000007E-2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0.25">
      <c r="A121" s="2" t="s">
        <v>889</v>
      </c>
      <c r="B121" s="2" t="s">
        <v>891</v>
      </c>
      <c r="C121" s="2" t="s">
        <v>1206</v>
      </c>
      <c r="D121" s="2" t="s">
        <v>1209</v>
      </c>
      <c r="E121" s="2">
        <f>VLOOKUP(A121,[1]smaller!$A:$D,3,FALSE)</f>
        <v>6.5063099999999999E-2</v>
      </c>
      <c r="F121" s="2">
        <f>VLOOKUP(A121,[1]smaller!$A:$D,4,FALSE)</f>
        <v>-8.2938700000000004E-2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0.25">
      <c r="A122" s="2" t="s">
        <v>596</v>
      </c>
      <c r="B122" s="2" t="s">
        <v>598</v>
      </c>
      <c r="C122" s="2" t="s">
        <v>1200</v>
      </c>
      <c r="D122" s="2" t="s">
        <v>1209</v>
      </c>
      <c r="E122" s="2">
        <f>VLOOKUP(A122,[1]smaller!$A:$D,3,FALSE)</f>
        <v>7.85806E-2</v>
      </c>
      <c r="F122" s="2">
        <f>VLOOKUP(A122,[1]smaller!$A:$D,4,FALSE)</f>
        <v>-9.2131400000000002E-2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0.25">
      <c r="A123" s="2" t="s">
        <v>533</v>
      </c>
      <c r="B123" s="2" t="s">
        <v>535</v>
      </c>
      <c r="C123" s="2" t="s">
        <v>1200</v>
      </c>
      <c r="D123" s="2" t="s">
        <v>1209</v>
      </c>
      <c r="E123" s="2">
        <f>VLOOKUP(A123,[1]smaller!$A:$D,3,FALSE)</f>
        <v>8.2226099999999996E-2</v>
      </c>
      <c r="F123" s="2">
        <f>VLOOKUP(A123,[1]smaller!$A:$D,4,FALSE)</f>
        <v>-8.3603399999999994E-2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0.25">
      <c r="A124" s="2" t="s">
        <v>976</v>
      </c>
      <c r="B124" s="2" t="s">
        <v>978</v>
      </c>
      <c r="C124" s="2" t="s">
        <v>1200</v>
      </c>
      <c r="D124" s="2" t="s">
        <v>1209</v>
      </c>
      <c r="E124" s="2">
        <f>VLOOKUP(A124,[1]smaller!$A:$D,3,FALSE)</f>
        <v>5.2176300000000002E-2</v>
      </c>
      <c r="F124" s="2">
        <f>VLOOKUP(A124,[1]smaller!$A:$D,4,FALSE)</f>
        <v>-4.2847099999999999E-2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0.25">
      <c r="A125" s="2" t="s">
        <v>964</v>
      </c>
      <c r="B125" s="2" t="s">
        <v>966</v>
      </c>
      <c r="C125" s="2" t="s">
        <v>1200</v>
      </c>
      <c r="D125" s="2" t="s">
        <v>1209</v>
      </c>
      <c r="E125" s="2">
        <f>VLOOKUP(A125,[1]smaller!$A:$D,3,FALSE)</f>
        <v>6.2635800000000005E-2</v>
      </c>
      <c r="F125" s="2">
        <f>VLOOKUP(A125,[1]smaller!$A:$D,4,FALSE)</f>
        <v>-4.7867E-2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0.25">
      <c r="A126" s="2" t="s">
        <v>958</v>
      </c>
      <c r="B126" s="2" t="s">
        <v>960</v>
      </c>
      <c r="C126" s="2" t="s">
        <v>1200</v>
      </c>
      <c r="D126" s="2" t="s">
        <v>1209</v>
      </c>
      <c r="E126" s="2">
        <f>VLOOKUP(A126,[1]smaller!$A:$D,3,FALSE)</f>
        <v>7.0575799999999994E-2</v>
      </c>
      <c r="F126" s="2">
        <f>VLOOKUP(A126,[1]smaller!$A:$D,4,FALSE)</f>
        <v>-4.9706E-2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0.25">
      <c r="A127" s="2" t="s">
        <v>970</v>
      </c>
      <c r="B127" s="2" t="s">
        <v>972</v>
      </c>
      <c r="C127" s="2" t="s">
        <v>1200</v>
      </c>
      <c r="D127" s="2" t="s">
        <v>1209</v>
      </c>
      <c r="E127" s="2">
        <f>VLOOKUP(A127,[1]smaller!$A:$D,3,FALSE)</f>
        <v>7.7026499999999998E-2</v>
      </c>
      <c r="F127" s="2">
        <f>VLOOKUP(A127,[1]smaller!$A:$D,4,FALSE)</f>
        <v>-4.0616600000000003E-2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0.25">
      <c r="A128" s="2" t="s">
        <v>733</v>
      </c>
      <c r="B128" s="2" t="s">
        <v>735</v>
      </c>
      <c r="C128" s="2" t="s">
        <v>1200</v>
      </c>
      <c r="D128" s="2" t="s">
        <v>1209</v>
      </c>
      <c r="E128" s="2">
        <f>VLOOKUP(A128,[1]smaller!$A:$D,3,FALSE)</f>
        <v>7.9840499999999995E-2</v>
      </c>
      <c r="F128" s="2">
        <f>VLOOKUP(A128,[1]smaller!$A:$D,4,FALSE)</f>
        <v>-3.6814600000000003E-2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0.25">
      <c r="A129" s="2" t="s">
        <v>952</v>
      </c>
      <c r="B129" s="2" t="s">
        <v>954</v>
      </c>
      <c r="C129" s="2" t="s">
        <v>1200</v>
      </c>
      <c r="D129" s="2" t="s">
        <v>1209</v>
      </c>
      <c r="E129" s="2">
        <f>VLOOKUP(A129,[1]smaller!$A:$D,3,FALSE)</f>
        <v>7.5537900000000005E-2</v>
      </c>
      <c r="F129" s="2">
        <f>VLOOKUP(A129,[1]smaller!$A:$D,4,FALSE)</f>
        <v>-4.8991100000000003E-2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0.25">
      <c r="A130" s="2" t="s">
        <v>823</v>
      </c>
      <c r="B130" s="2" t="s">
        <v>825</v>
      </c>
      <c r="C130" s="2" t="s">
        <v>1200</v>
      </c>
      <c r="D130" s="2" t="s">
        <v>1209</v>
      </c>
      <c r="E130" s="2">
        <f>VLOOKUP(A130,[1]smaller!$A:$D,3,FALSE)</f>
        <v>7.3212200000000005E-2</v>
      </c>
      <c r="F130" s="2">
        <f>VLOOKUP(A130,[1]smaller!$A:$D,4,FALSE)</f>
        <v>-4.3786699999999998E-2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0.25">
      <c r="A131" s="2" t="s">
        <v>491</v>
      </c>
      <c r="B131" s="2" t="s">
        <v>493</v>
      </c>
      <c r="C131" s="2" t="s">
        <v>1200</v>
      </c>
      <c r="D131" s="2" t="s">
        <v>1209</v>
      </c>
      <c r="E131" s="2">
        <f>VLOOKUP(A131,[1]smaller!$A:$D,3,FALSE)</f>
        <v>7.30547E-2</v>
      </c>
      <c r="F131" s="2">
        <f>VLOOKUP(A131,[1]smaller!$A:$D,4,FALSE)</f>
        <v>-4.4874699999999997E-2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0.25">
      <c r="A132" s="2" t="s">
        <v>717</v>
      </c>
      <c r="B132" s="2" t="s">
        <v>719</v>
      </c>
      <c r="C132" s="2" t="s">
        <v>1200</v>
      </c>
      <c r="D132" s="2" t="s">
        <v>1209</v>
      </c>
      <c r="E132" s="2">
        <f>VLOOKUP(A132,[1]smaller!$A:$D,3,FALSE)</f>
        <v>7.90738E-2</v>
      </c>
      <c r="F132" s="2">
        <f>VLOOKUP(A132,[1]smaller!$A:$D,4,FALSE)</f>
        <v>-4.6601099999999999E-2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0.25">
      <c r="A133" s="2" t="s">
        <v>871</v>
      </c>
      <c r="B133" s="2" t="s">
        <v>873</v>
      </c>
      <c r="C133" s="2" t="s">
        <v>1200</v>
      </c>
      <c r="D133" s="2" t="s">
        <v>1209</v>
      </c>
      <c r="E133" s="2">
        <f>VLOOKUP(A133,[1]smaller!$A:$D,3,FALSE)</f>
        <v>8.1532999999999994E-2</v>
      </c>
      <c r="F133" s="2">
        <f>VLOOKUP(A133,[1]smaller!$A:$D,4,FALSE)</f>
        <v>-4.6438800000000002E-2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0.25">
      <c r="A134" s="2" t="s">
        <v>1084</v>
      </c>
      <c r="B134" s="2" t="s">
        <v>1086</v>
      </c>
      <c r="C134" s="2" t="s">
        <v>1200</v>
      </c>
      <c r="D134" s="2" t="s">
        <v>1209</v>
      </c>
      <c r="E134" s="2">
        <f>VLOOKUP(A134,[1]smaller!$A:$D,3,FALSE)</f>
        <v>7.4670500000000001E-2</v>
      </c>
      <c r="F134" s="2">
        <f>VLOOKUP(A134,[1]smaller!$A:$D,4,FALSE)</f>
        <v>-2.9820300000000001E-2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0.25">
      <c r="A135" s="2" t="s">
        <v>736</v>
      </c>
      <c r="B135" s="2" t="s">
        <v>738</v>
      </c>
      <c r="C135" s="2" t="s">
        <v>1200</v>
      </c>
      <c r="D135" s="2" t="s">
        <v>1209</v>
      </c>
      <c r="E135" s="2">
        <f>VLOOKUP(A135,[1]smaller!$A:$D,3,FALSE)</f>
        <v>8.37204E-2</v>
      </c>
      <c r="F135" s="2">
        <f>VLOOKUP(A135,[1]smaller!$A:$D,4,FALSE)</f>
        <v>-5.3524299999999997E-2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0.25">
      <c r="A136" s="2" t="s">
        <v>686</v>
      </c>
      <c r="B136" s="2" t="s">
        <v>688</v>
      </c>
      <c r="C136" s="2" t="s">
        <v>1200</v>
      </c>
      <c r="D136" s="2" t="s">
        <v>1209</v>
      </c>
      <c r="E136" s="2">
        <f>VLOOKUP(A136,[1]smaller!$A:$D,3,FALSE)</f>
        <v>7.7790499999999999E-2</v>
      </c>
      <c r="F136" s="2">
        <f>VLOOKUP(A136,[1]smaller!$A:$D,4,FALSE)</f>
        <v>-7.5856900000000005E-2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0.25">
      <c r="A137" s="2" t="s">
        <v>683</v>
      </c>
      <c r="B137" s="2" t="s">
        <v>685</v>
      </c>
      <c r="C137" s="2" t="s">
        <v>1200</v>
      </c>
      <c r="D137" s="2" t="s">
        <v>1209</v>
      </c>
      <c r="E137" s="2">
        <f>VLOOKUP(A137,[1]smaller!$A:$D,3,FALSE)</f>
        <v>7.7517600000000006E-2</v>
      </c>
      <c r="F137" s="2">
        <f>VLOOKUP(A137,[1]smaller!$A:$D,4,FALSE)</f>
        <v>-7.58712E-2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0.25">
      <c r="A138" s="2" t="s">
        <v>427</v>
      </c>
      <c r="B138" s="2" t="s">
        <v>429</v>
      </c>
      <c r="C138" s="2" t="s">
        <v>1200</v>
      </c>
      <c r="D138" s="2" t="s">
        <v>1209</v>
      </c>
      <c r="E138" s="2">
        <f>VLOOKUP(A138,[1]smaller!$A:$D,3,FALSE)</f>
        <v>6.9516099999999997E-2</v>
      </c>
      <c r="F138" s="2">
        <f>VLOOKUP(A138,[1]smaller!$A:$D,4,FALSE)</f>
        <v>-5.0060800000000003E-2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0.25">
      <c r="A139" s="2" t="s">
        <v>506</v>
      </c>
      <c r="B139" s="2" t="s">
        <v>508</v>
      </c>
      <c r="C139" s="2" t="s">
        <v>1200</v>
      </c>
      <c r="D139" s="2" t="s">
        <v>1209</v>
      </c>
      <c r="E139" s="2">
        <f>VLOOKUP(A139,[1]smaller!$A:$D,3,FALSE)</f>
        <v>7.8253000000000003E-2</v>
      </c>
      <c r="F139" s="2">
        <f>VLOOKUP(A139,[1]smaller!$A:$D,4,FALSE)</f>
        <v>-5.4034100000000002E-2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0.25">
      <c r="A140" s="2" t="s">
        <v>955</v>
      </c>
      <c r="B140" s="2" t="s">
        <v>957</v>
      </c>
      <c r="C140" s="2" t="s">
        <v>1200</v>
      </c>
      <c r="D140" s="2" t="s">
        <v>1209</v>
      </c>
      <c r="E140" s="2">
        <f>VLOOKUP(A140,[1]smaller!$A:$D,3,FALSE)</f>
        <v>7.8506800000000002E-2</v>
      </c>
      <c r="F140" s="2">
        <f>VLOOKUP(A140,[1]smaller!$A:$D,4,FALSE)</f>
        <v>-3.89713E-2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0.25">
      <c r="A141" s="2" t="s">
        <v>1079</v>
      </c>
      <c r="B141" s="2" t="s">
        <v>1080</v>
      </c>
      <c r="C141" s="2" t="s">
        <v>1206</v>
      </c>
      <c r="D141" s="2" t="s">
        <v>1209</v>
      </c>
      <c r="E141" s="2">
        <f>VLOOKUP(A141,[1]smaller!$A:$D,3,FALSE)</f>
        <v>8.1081799999999996E-2</v>
      </c>
      <c r="F141" s="2">
        <f>VLOOKUP(A141,[1]smaller!$A:$D,4,FALSE)</f>
        <v>-1.61111E-2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0.25">
      <c r="A142" s="2" t="s">
        <v>727</v>
      </c>
      <c r="B142" s="2" t="s">
        <v>729</v>
      </c>
      <c r="C142" s="2" t="s">
        <v>1200</v>
      </c>
      <c r="D142" s="2" t="s">
        <v>1209</v>
      </c>
      <c r="E142" s="2">
        <f>VLOOKUP(A142,[1]smaller!$A:$D,3,FALSE)</f>
        <v>8.3844600000000005E-2</v>
      </c>
      <c r="F142" s="2">
        <f>VLOOKUP(A142,[1]smaller!$A:$D,4,FALSE)</f>
        <v>-4.5352400000000001E-2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0.25">
      <c r="A143" s="2" t="s">
        <v>973</v>
      </c>
      <c r="B143" s="2" t="s">
        <v>975</v>
      </c>
      <c r="C143" s="2" t="s">
        <v>1200</v>
      </c>
      <c r="D143" s="2" t="s">
        <v>1209</v>
      </c>
      <c r="E143" s="2">
        <f>VLOOKUP(A143,[1]smaller!$A:$D,3,FALSE)</f>
        <v>7.8882900000000006E-2</v>
      </c>
      <c r="F143" s="2">
        <f>VLOOKUP(A143,[1]smaller!$A:$D,4,FALSE)</f>
        <v>-3.6998900000000001E-2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0.25">
      <c r="A144" s="2" t="s">
        <v>1066</v>
      </c>
      <c r="B144" s="2" t="s">
        <v>1068</v>
      </c>
      <c r="C144" s="2" t="s">
        <v>1200</v>
      </c>
      <c r="D144" s="2" t="s">
        <v>1209</v>
      </c>
      <c r="E144" s="2">
        <f>VLOOKUP(A144,[1]smaller!$A:$D,3,FALSE)</f>
        <v>8.0804899999999999E-2</v>
      </c>
      <c r="F144" s="2">
        <f>VLOOKUP(A144,[1]smaller!$A:$D,4,FALSE)</f>
        <v>-3.1639899999999999E-2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0.25">
      <c r="A145" s="2" t="s">
        <v>961</v>
      </c>
      <c r="B145" s="2" t="s">
        <v>963</v>
      </c>
      <c r="C145" s="2" t="s">
        <v>1200</v>
      </c>
      <c r="D145" s="2" t="s">
        <v>1209</v>
      </c>
      <c r="E145" s="2">
        <f>VLOOKUP(A145,[1]smaller!$A:$D,3,FALSE)</f>
        <v>8.1858799999999995E-2</v>
      </c>
      <c r="F145" s="2">
        <f>VLOOKUP(A145,[1]smaller!$A:$D,4,FALSE)</f>
        <v>-4.12719E-2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0.25">
      <c r="A146" s="2" t="s">
        <v>1108</v>
      </c>
      <c r="B146" s="2" t="s">
        <v>1110</v>
      </c>
      <c r="C146" s="2" t="s">
        <v>1208</v>
      </c>
      <c r="D146" s="2" t="s">
        <v>1210</v>
      </c>
      <c r="E146" s="2">
        <f>VLOOKUP(A146,[1]smaller!$A:$D,3,FALSE)</f>
        <v>2.2970299999999999E-2</v>
      </c>
      <c r="F146" s="2">
        <f>VLOOKUP(A146,[1]smaller!$A:$D,4,FALSE)</f>
        <v>4.0921600000000002E-2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0.25">
      <c r="A147" s="2" t="s">
        <v>925</v>
      </c>
      <c r="B147" s="2" t="s">
        <v>927</v>
      </c>
      <c r="C147" s="2" t="s">
        <v>1207</v>
      </c>
      <c r="D147" s="2" t="s">
        <v>1210</v>
      </c>
      <c r="E147" s="2">
        <f>VLOOKUP(A147,[1]smaller!$A:$D,3,FALSE)</f>
        <v>1.2876800000000001E-2</v>
      </c>
      <c r="F147" s="2">
        <f>VLOOKUP(A147,[1]smaller!$A:$D,4,FALSE)</f>
        <v>-2.45942E-2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0.25">
      <c r="A148" s="2" t="s">
        <v>730</v>
      </c>
      <c r="B148" s="2" t="s">
        <v>732</v>
      </c>
      <c r="C148" s="2" t="s">
        <v>1200</v>
      </c>
      <c r="D148" s="2" t="s">
        <v>1210</v>
      </c>
      <c r="E148" s="2">
        <f>VLOOKUP(A148,[1]smaller!$A:$D,3,FALSE)</f>
        <v>5.6633500000000003E-2</v>
      </c>
      <c r="F148" s="2">
        <f>VLOOKUP(A148,[1]smaller!$A:$D,4,FALSE)</f>
        <v>4.7075700000000003E-3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0.25">
      <c r="A149" s="2" t="s">
        <v>210</v>
      </c>
      <c r="B149" s="2" t="s">
        <v>212</v>
      </c>
      <c r="C149" s="2" t="s">
        <v>1208</v>
      </c>
      <c r="D149" s="2" t="s">
        <v>1210</v>
      </c>
      <c r="E149" s="2">
        <f>VLOOKUP(A149,[1]smaller!$A:$D,3,FALSE)</f>
        <v>1.35735E-3</v>
      </c>
      <c r="F149" s="2">
        <f>VLOOKUP(A149,[1]smaller!$A:$D,4,FALSE)</f>
        <v>8.5588700000000004E-2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0.25">
      <c r="A150" s="2" t="s">
        <v>515</v>
      </c>
      <c r="B150" s="2" t="s">
        <v>517</v>
      </c>
      <c r="C150" s="2" t="s">
        <v>1206</v>
      </c>
      <c r="D150" s="2" t="s">
        <v>1210</v>
      </c>
      <c r="E150" s="2">
        <f>VLOOKUP(A150,[1]smaller!$A:$D,3,FALSE)</f>
        <v>-1.47736E-2</v>
      </c>
      <c r="F150" s="2">
        <f>VLOOKUP(A150,[1]smaller!$A:$D,4,FALSE)</f>
        <v>-1.7511800000000001E-2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0.25">
      <c r="A151" s="2" t="s">
        <v>1132</v>
      </c>
      <c r="B151" s="2" t="s">
        <v>1134</v>
      </c>
      <c r="C151" s="2" t="s">
        <v>1203</v>
      </c>
      <c r="D151" s="2" t="s">
        <v>1210</v>
      </c>
      <c r="E151" s="2">
        <f>VLOOKUP(A151,[1]smaller!$A:$D,3,FALSE)</f>
        <v>1.32376E-2</v>
      </c>
      <c r="F151" s="2">
        <f>VLOOKUP(A151,[1]smaller!$A:$D,4,FALSE)</f>
        <v>2.0837299999999998E-3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0.25">
      <c r="A152" s="2" t="s">
        <v>306</v>
      </c>
      <c r="B152" s="2" t="s">
        <v>308</v>
      </c>
      <c r="C152" s="2" t="s">
        <v>1203</v>
      </c>
      <c r="D152" s="2" t="s">
        <v>1210</v>
      </c>
      <c r="E152" s="2">
        <f>VLOOKUP(A152,[1]smaller!$A:$D,3,FALSE)</f>
        <v>1.77632E-2</v>
      </c>
      <c r="F152" s="2">
        <f>VLOOKUP(A152,[1]smaller!$A:$D,4,FALSE)</f>
        <v>-2.1968700000000001E-2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0.25">
      <c r="A153" s="2" t="s">
        <v>802</v>
      </c>
      <c r="B153" s="2" t="s">
        <v>804</v>
      </c>
      <c r="C153" s="2" t="s">
        <v>1203</v>
      </c>
      <c r="D153" s="2" t="s">
        <v>1210</v>
      </c>
      <c r="E153" s="2">
        <f>VLOOKUP(A153,[1]smaller!$A:$D,3,FALSE)</f>
        <v>1.9118400000000001E-2</v>
      </c>
      <c r="F153" s="2">
        <f>VLOOKUP(A153,[1]smaller!$A:$D,4,FALSE)</f>
        <v>1.24105E-2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0.25">
      <c r="A154" s="2" t="s">
        <v>1144</v>
      </c>
      <c r="B154" s="2" t="s">
        <v>1146</v>
      </c>
      <c r="C154" s="2" t="s">
        <v>1203</v>
      </c>
      <c r="D154" s="2" t="s">
        <v>1210</v>
      </c>
      <c r="E154" s="2">
        <f>VLOOKUP(A154,[1]smaller!$A:$D,3,FALSE)</f>
        <v>2.45112E-2</v>
      </c>
      <c r="F154" s="2">
        <f>VLOOKUP(A154,[1]smaller!$A:$D,4,FALSE)</f>
        <v>1.31597E-2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0.25">
      <c r="A155" s="2" t="s">
        <v>739</v>
      </c>
      <c r="B155" s="2" t="s">
        <v>741</v>
      </c>
      <c r="C155" s="2" t="s">
        <v>1200</v>
      </c>
      <c r="D155" s="2" t="s">
        <v>1210</v>
      </c>
      <c r="E155" s="2">
        <f>VLOOKUP(A155,[1]smaller!$A:$D,3,FALSE)</f>
        <v>7.4060699999999993E-2</v>
      </c>
      <c r="F155" s="2">
        <f>VLOOKUP(A155,[1]smaller!$A:$D,4,FALSE)</f>
        <v>-8.7319200000000007E-3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0.25">
      <c r="A156" s="2" t="s">
        <v>1003</v>
      </c>
      <c r="B156" s="2" t="s">
        <v>1005</v>
      </c>
      <c r="C156" s="2" t="s">
        <v>1203</v>
      </c>
      <c r="D156" s="2" t="s">
        <v>1210</v>
      </c>
      <c r="E156" s="2">
        <f>VLOOKUP(A156,[1]smaller!$A:$D,3,FALSE)</f>
        <v>9.7007800000000009E-3</v>
      </c>
      <c r="F156" s="2">
        <f>VLOOKUP(A156,[1]smaller!$A:$D,4,FALSE)</f>
        <v>-4.2221099999999998E-2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0.25">
      <c r="A157" s="2" t="s">
        <v>883</v>
      </c>
      <c r="B157" s="2" t="s">
        <v>885</v>
      </c>
      <c r="C157" s="2" t="s">
        <v>1203</v>
      </c>
      <c r="D157" s="2" t="s">
        <v>1210</v>
      </c>
      <c r="E157" s="2">
        <f>VLOOKUP(A157,[1]smaller!$A:$D,3,FALSE)</f>
        <v>1.6173199999999999E-2</v>
      </c>
      <c r="F157" s="2">
        <f>VLOOKUP(A157,[1]smaller!$A:$D,4,FALSE)</f>
        <v>-4.4830599999999998E-2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0.25">
      <c r="A158" s="2" t="s">
        <v>1054</v>
      </c>
      <c r="B158" s="2" t="s">
        <v>1056</v>
      </c>
      <c r="C158" s="2" t="s">
        <v>1203</v>
      </c>
      <c r="D158" s="2" t="s">
        <v>1210</v>
      </c>
      <c r="E158" s="2">
        <f>VLOOKUP(A158,[1]smaller!$A:$D,3,FALSE)</f>
        <v>4.1873100000000003E-2</v>
      </c>
      <c r="F158" s="2">
        <f>VLOOKUP(A158,[1]smaller!$A:$D,4,FALSE)</f>
        <v>-6.6333699999999995E-2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0.25">
      <c r="A159" s="2" t="s">
        <v>399</v>
      </c>
      <c r="B159" s="2" t="s">
        <v>401</v>
      </c>
      <c r="C159" s="2" t="s">
        <v>1206</v>
      </c>
      <c r="D159" s="2" t="s">
        <v>1210</v>
      </c>
      <c r="E159" s="2">
        <f>VLOOKUP(A159,[1]smaller!$A:$D,3,FALSE)</f>
        <v>4.6650999999999998E-2</v>
      </c>
      <c r="F159" s="2">
        <f>VLOOKUP(A159,[1]smaller!$A:$D,4,FALSE)</f>
        <v>-5.2225199999999999E-2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0.25">
      <c r="A160" s="2" t="s">
        <v>231</v>
      </c>
      <c r="B160" s="2" t="s">
        <v>233</v>
      </c>
      <c r="C160" s="2" t="s">
        <v>1208</v>
      </c>
      <c r="D160" s="2" t="s">
        <v>1210</v>
      </c>
      <c r="E160" s="2">
        <f>VLOOKUP(A160,[1]smaller!$A:$D,3,FALSE)</f>
        <v>3.3390499999999997E-2</v>
      </c>
      <c r="F160" s="2">
        <f>VLOOKUP(A160,[1]smaller!$A:$D,4,FALSE)</f>
        <v>6.78227E-2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0.25">
      <c r="A161" s="2" t="s">
        <v>80</v>
      </c>
      <c r="B161" s="2" t="s">
        <v>82</v>
      </c>
      <c r="C161" s="2" t="s">
        <v>1207</v>
      </c>
      <c r="D161" s="2" t="s">
        <v>1210</v>
      </c>
      <c r="E161" s="2">
        <f>VLOOKUP(A161,[1]smaller!$A:$D,3,FALSE)</f>
        <v>2.32505E-2</v>
      </c>
      <c r="F161" s="2">
        <f>VLOOKUP(A161,[1]smaller!$A:$D,4,FALSE)</f>
        <v>6.6465800000000005E-2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0.25">
      <c r="A162" s="2" t="s">
        <v>219</v>
      </c>
      <c r="B162" s="2" t="s">
        <v>221</v>
      </c>
      <c r="C162" s="2" t="s">
        <v>1208</v>
      </c>
      <c r="D162" s="2" t="s">
        <v>1210</v>
      </c>
      <c r="E162" s="2">
        <f>VLOOKUP(A162,[1]smaller!$A:$D,3,FALSE)</f>
        <v>1.4894299999999999E-2</v>
      </c>
      <c r="F162" s="2">
        <f>VLOOKUP(A162,[1]smaller!$A:$D,4,FALSE)</f>
        <v>6.6802200000000006E-2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0.25">
      <c r="A163" s="2" t="s">
        <v>393</v>
      </c>
      <c r="B163" s="2" t="s">
        <v>395</v>
      </c>
      <c r="C163" s="2" t="s">
        <v>1207</v>
      </c>
      <c r="D163" s="2" t="s">
        <v>1210</v>
      </c>
      <c r="E163" s="2">
        <f>VLOOKUP(A163,[1]smaller!$A:$D,3,FALSE)</f>
        <v>2.97521E-2</v>
      </c>
      <c r="F163" s="2">
        <f>VLOOKUP(A163,[1]smaller!$A:$D,4,FALSE)</f>
        <v>2.39767E-2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0.25">
      <c r="A164" s="2" t="s">
        <v>164</v>
      </c>
      <c r="B164" s="2" t="s">
        <v>166</v>
      </c>
      <c r="C164" s="2" t="s">
        <v>1208</v>
      </c>
      <c r="D164" s="2" t="s">
        <v>1210</v>
      </c>
      <c r="E164" s="2">
        <f>VLOOKUP(A164,[1]smaller!$A:$D,3,FALSE)</f>
        <v>1.00608E-2</v>
      </c>
      <c r="F164" s="2">
        <f>VLOOKUP(A164,[1]smaller!$A:$D,4,FALSE)</f>
        <v>8.3823800000000004E-2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0.25">
      <c r="A165" s="2" t="s">
        <v>988</v>
      </c>
      <c r="B165" s="2" t="s">
        <v>990</v>
      </c>
      <c r="C165" s="2" t="s">
        <v>1208</v>
      </c>
      <c r="D165" s="2" t="s">
        <v>1210</v>
      </c>
      <c r="E165" s="2">
        <f>VLOOKUP(A165,[1]smaller!$A:$D,3,FALSE)</f>
        <v>3.9871299999999998E-2</v>
      </c>
      <c r="F165" s="2">
        <f>VLOOKUP(A165,[1]smaller!$A:$D,4,FALSE)</f>
        <v>1.81773E-2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0.25">
      <c r="A166" s="2" t="s">
        <v>985</v>
      </c>
      <c r="B166" s="2" t="s">
        <v>987</v>
      </c>
      <c r="C166" s="2" t="s">
        <v>1208</v>
      </c>
      <c r="D166" s="2" t="s">
        <v>1210</v>
      </c>
      <c r="E166" s="2">
        <f>VLOOKUP(A166,[1]smaller!$A:$D,3,FALSE)</f>
        <v>3.9836000000000003E-2</v>
      </c>
      <c r="F166" s="2">
        <f>VLOOKUP(A166,[1]smaller!$A:$D,4,FALSE)</f>
        <v>9.2963000000000004E-3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0.25">
      <c r="A167" s="2" t="s">
        <v>128</v>
      </c>
      <c r="B167" s="2" t="s">
        <v>130</v>
      </c>
      <c r="C167" s="2" t="s">
        <v>1208</v>
      </c>
      <c r="D167" s="2" t="s">
        <v>1210</v>
      </c>
      <c r="E167" s="2">
        <f>VLOOKUP(A167,[1]smaller!$A:$D,3,FALSE)</f>
        <v>2.0993999999999999E-2</v>
      </c>
      <c r="F167" s="2">
        <f>VLOOKUP(A167,[1]smaller!$A:$D,4,FALSE)</f>
        <v>9.8379099999999997E-2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0.25">
      <c r="A168" s="2" t="s">
        <v>204</v>
      </c>
      <c r="B168" s="2" t="s">
        <v>206</v>
      </c>
      <c r="C168" s="2" t="s">
        <v>1208</v>
      </c>
      <c r="D168" s="2" t="s">
        <v>1210</v>
      </c>
      <c r="E168" s="2">
        <f>VLOOKUP(A168,[1]smaller!$A:$D,3,FALSE)</f>
        <v>3.1576E-2</v>
      </c>
      <c r="F168" s="2">
        <f>VLOOKUP(A168,[1]smaller!$A:$D,4,FALSE)</f>
        <v>0.123239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0.25">
      <c r="A169" s="2" t="s">
        <v>192</v>
      </c>
      <c r="B169" s="2" t="s">
        <v>194</v>
      </c>
      <c r="C169" s="2" t="s">
        <v>1208</v>
      </c>
      <c r="D169" s="2" t="s">
        <v>1210</v>
      </c>
      <c r="E169" s="2">
        <f>VLOOKUP(A169,[1]smaller!$A:$D,3,FALSE)</f>
        <v>4.0135299999999999E-2</v>
      </c>
      <c r="F169" s="2">
        <f>VLOOKUP(A169,[1]smaller!$A:$D,4,FALSE)</f>
        <v>0.12548899999999999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0.25">
      <c r="A170" s="2" t="s">
        <v>113</v>
      </c>
      <c r="B170" s="2" t="s">
        <v>115</v>
      </c>
      <c r="C170" s="2" t="s">
        <v>1208</v>
      </c>
      <c r="D170" s="2" t="s">
        <v>1210</v>
      </c>
      <c r="E170" s="2">
        <f>VLOOKUP(A170,[1]smaller!$A:$D,3,FALSE)</f>
        <v>3.7561399999999998E-3</v>
      </c>
      <c r="F170" s="2">
        <f>VLOOKUP(A170,[1]smaller!$A:$D,4,FALSE)</f>
        <v>9.9345799999999998E-2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0.25">
      <c r="A171" s="2" t="s">
        <v>86</v>
      </c>
      <c r="B171" s="2" t="s">
        <v>88</v>
      </c>
      <c r="C171" s="2" t="s">
        <v>1207</v>
      </c>
      <c r="D171" s="2" t="s">
        <v>1210</v>
      </c>
      <c r="E171" s="2">
        <f>VLOOKUP(A171,[1]smaller!$A:$D,3,FALSE)</f>
        <v>-7.7475E-3</v>
      </c>
      <c r="F171" s="2">
        <f>VLOOKUP(A171,[1]smaller!$A:$D,4,FALSE)</f>
        <v>6.08169E-2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0.25">
      <c r="A172" s="2" t="s">
        <v>74</v>
      </c>
      <c r="B172" s="2" t="s">
        <v>76</v>
      </c>
      <c r="C172" s="2" t="s">
        <v>1207</v>
      </c>
      <c r="D172" s="2" t="s">
        <v>1210</v>
      </c>
      <c r="E172" s="2">
        <f>VLOOKUP(A172,[1]smaller!$A:$D,3,FALSE)</f>
        <v>-1.5944900000000001E-2</v>
      </c>
      <c r="F172" s="2">
        <f>VLOOKUP(A172,[1]smaller!$A:$D,4,FALSE)</f>
        <v>8.6893799999999993E-2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0.25">
      <c r="A173" s="2" t="s">
        <v>754</v>
      </c>
      <c r="B173" s="2" t="s">
        <v>756</v>
      </c>
      <c r="C173" s="2" t="s">
        <v>1207</v>
      </c>
      <c r="D173" s="2" t="s">
        <v>1210</v>
      </c>
      <c r="E173" s="2">
        <f>VLOOKUP(A173,[1]smaller!$A:$D,3,FALSE)</f>
        <v>1.6131099999999999E-2</v>
      </c>
      <c r="F173" s="2">
        <f>VLOOKUP(A173,[1]smaller!$A:$D,4,FALSE)</f>
        <v>-1.3794000000000001E-2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0.25">
      <c r="A174" s="2" t="s">
        <v>1087</v>
      </c>
      <c r="B174" s="2" t="s">
        <v>1089</v>
      </c>
      <c r="C174" s="2" t="s">
        <v>1207</v>
      </c>
      <c r="D174" s="2" t="s">
        <v>1210</v>
      </c>
      <c r="E174" s="2">
        <f>VLOOKUP(A174,[1]smaller!$A:$D,3,FALSE)</f>
        <v>-3.6380100000000001E-3</v>
      </c>
      <c r="F174" s="2">
        <f>VLOOKUP(A174,[1]smaller!$A:$D,4,FALSE)</f>
        <v>4.82104E-2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0.25">
      <c r="A175" s="2" t="s">
        <v>742</v>
      </c>
      <c r="B175" s="2" t="s">
        <v>744</v>
      </c>
      <c r="C175" s="2" t="s">
        <v>1207</v>
      </c>
      <c r="D175" s="2" t="s">
        <v>1210</v>
      </c>
      <c r="E175" s="2">
        <f>VLOOKUP(A175,[1]smaller!$A:$D,3,FALSE)</f>
        <v>1.29497E-2</v>
      </c>
      <c r="F175" s="2">
        <f>VLOOKUP(A175,[1]smaller!$A:$D,4,FALSE)</f>
        <v>9.9801999999999998E-3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0.25">
      <c r="A176" s="2" t="s">
        <v>1093</v>
      </c>
      <c r="B176" s="2" t="s">
        <v>1095</v>
      </c>
      <c r="C176" s="2" t="s">
        <v>1207</v>
      </c>
      <c r="D176" s="2" t="s">
        <v>1210</v>
      </c>
      <c r="E176" s="2">
        <f>VLOOKUP(A176,[1]smaller!$A:$D,3,FALSE)</f>
        <v>1.07078E-2</v>
      </c>
      <c r="F176" s="2">
        <f>VLOOKUP(A176,[1]smaller!$A:$D,4,FALSE)</f>
        <v>5.3889100000000002E-2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0.25">
      <c r="A177" s="2" t="s">
        <v>949</v>
      </c>
      <c r="B177" s="2" t="s">
        <v>951</v>
      </c>
      <c r="C177" s="2" t="s">
        <v>1207</v>
      </c>
      <c r="D177" s="2" t="s">
        <v>1210</v>
      </c>
      <c r="E177" s="2">
        <f>VLOOKUP(A177,[1]smaller!$A:$D,3,FALSE)</f>
        <v>1.37725E-2</v>
      </c>
      <c r="F177" s="2">
        <f>VLOOKUP(A177,[1]smaller!$A:$D,4,FALSE)</f>
        <v>2.6235999999999999E-2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0.25">
      <c r="A178" s="2" t="s">
        <v>1090</v>
      </c>
      <c r="B178" s="2" t="s">
        <v>1092</v>
      </c>
      <c r="C178" s="2" t="s">
        <v>1208</v>
      </c>
      <c r="D178" s="2" t="s">
        <v>1210</v>
      </c>
      <c r="E178" s="2">
        <f>VLOOKUP(A178,[1]smaller!$A:$D,3,FALSE)</f>
        <v>2.2871800000000001E-2</v>
      </c>
      <c r="F178" s="2">
        <f>VLOOKUP(A178,[1]smaller!$A:$D,4,FALSE)</f>
        <v>7.3996800000000001E-2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0.25">
      <c r="A179" s="2" t="s">
        <v>1081</v>
      </c>
      <c r="B179" s="2" t="s">
        <v>1083</v>
      </c>
      <c r="C179" s="2" t="s">
        <v>1207</v>
      </c>
      <c r="D179" s="2" t="s">
        <v>1210</v>
      </c>
      <c r="E179" s="2">
        <f>VLOOKUP(A179,[1]smaller!$A:$D,3,FALSE)</f>
        <v>1.6513900000000001E-2</v>
      </c>
      <c r="F179" s="2">
        <f>VLOOKUP(A179,[1]smaller!$A:$D,4,FALSE)</f>
        <v>7.1745600000000007E-2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0.25">
      <c r="A180" s="2" t="s">
        <v>542</v>
      </c>
      <c r="B180" s="2" t="s">
        <v>544</v>
      </c>
      <c r="C180" s="2" t="s">
        <v>1207</v>
      </c>
      <c r="D180" s="2" t="s">
        <v>1210</v>
      </c>
      <c r="E180" s="2">
        <f>VLOOKUP(A180,[1]smaller!$A:$D,3,FALSE)</f>
        <v>1.1926900000000001E-2</v>
      </c>
      <c r="F180" s="2">
        <f>VLOOKUP(A180,[1]smaller!$A:$D,4,FALSE)</f>
        <v>3.1622299999999999E-2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0.25">
      <c r="A181" s="2" t="s">
        <v>68</v>
      </c>
      <c r="B181" s="2" t="s">
        <v>70</v>
      </c>
      <c r="C181" s="2" t="s">
        <v>1207</v>
      </c>
      <c r="D181" s="2" t="s">
        <v>1210</v>
      </c>
      <c r="E181" s="2">
        <f>VLOOKUP(A181,[1]smaller!$A:$D,3,FALSE)</f>
        <v>-7.5241500000000003E-3</v>
      </c>
      <c r="F181" s="2">
        <f>VLOOKUP(A181,[1]smaller!$A:$D,4,FALSE)</f>
        <v>0.10653600000000001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0.25">
      <c r="A182" s="2" t="s">
        <v>982</v>
      </c>
      <c r="B182" s="2" t="s">
        <v>984</v>
      </c>
      <c r="C182" s="2" t="s">
        <v>1208</v>
      </c>
      <c r="D182" s="2" t="s">
        <v>1210</v>
      </c>
      <c r="E182" s="2">
        <f>VLOOKUP(A182,[1]smaller!$A:$D,3,FALSE)</f>
        <v>3.8318199999999997E-2</v>
      </c>
      <c r="F182" s="2">
        <f>VLOOKUP(A182,[1]smaller!$A:$D,4,FALSE)</f>
        <v>1.71159E-2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0.25">
      <c r="A183" s="2" t="s">
        <v>587</v>
      </c>
      <c r="B183" s="2" t="s">
        <v>589</v>
      </c>
      <c r="C183" s="2" t="s">
        <v>1207</v>
      </c>
      <c r="D183" s="2" t="s">
        <v>1210</v>
      </c>
      <c r="E183" s="2">
        <f>VLOOKUP(A183,[1]smaller!$A:$D,3,FALSE)</f>
        <v>2.86818E-2</v>
      </c>
      <c r="F183" s="2">
        <f>VLOOKUP(A183,[1]smaller!$A:$D,4,FALSE)</f>
        <v>2.37909E-2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0.25">
      <c r="A184" s="2" t="s">
        <v>116</v>
      </c>
      <c r="B184" s="2" t="s">
        <v>118</v>
      </c>
      <c r="C184" s="2" t="s">
        <v>1208</v>
      </c>
      <c r="D184" s="2" t="s">
        <v>1210</v>
      </c>
      <c r="E184" s="2">
        <f>VLOOKUP(A184,[1]smaller!$A:$D,3,FALSE)</f>
        <v>2.8364899999999998E-2</v>
      </c>
      <c r="F184" s="2">
        <f>VLOOKUP(A184,[1]smaller!$A:$D,4,FALSE)</f>
        <v>8.5631499999999999E-2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0.25">
      <c r="A185" s="2" t="s">
        <v>805</v>
      </c>
      <c r="B185" s="2" t="s">
        <v>807</v>
      </c>
      <c r="C185" s="2" t="s">
        <v>1208</v>
      </c>
      <c r="D185" s="2" t="s">
        <v>1210</v>
      </c>
      <c r="E185" s="2">
        <f>VLOOKUP(A185,[1]smaller!$A:$D,3,FALSE)</f>
        <v>-2.6333700000000002E-2</v>
      </c>
      <c r="F185" s="2">
        <f>VLOOKUP(A185,[1]smaller!$A:$D,4,FALSE)</f>
        <v>-1.36852E-2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0.25">
      <c r="A186" s="2" t="s">
        <v>143</v>
      </c>
      <c r="B186" s="2" t="s">
        <v>145</v>
      </c>
      <c r="C186" s="2" t="s">
        <v>1208</v>
      </c>
      <c r="D186" s="2" t="s">
        <v>1210</v>
      </c>
      <c r="E186" s="2">
        <f>VLOOKUP(A186,[1]smaller!$A:$D,3,FALSE)</f>
        <v>1.93347E-2</v>
      </c>
      <c r="F186" s="2">
        <f>VLOOKUP(A186,[1]smaller!$A:$D,4,FALSE)</f>
        <v>7.06151E-2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0.25">
      <c r="A187" s="2" t="s">
        <v>195</v>
      </c>
      <c r="B187" s="2" t="s">
        <v>197</v>
      </c>
      <c r="C187" s="2" t="s">
        <v>1208</v>
      </c>
      <c r="D187" s="2" t="s">
        <v>1210</v>
      </c>
      <c r="E187" s="2">
        <f>VLOOKUP(A187,[1]smaller!$A:$D,3,FALSE)</f>
        <v>3.1354300000000002E-2</v>
      </c>
      <c r="F187" s="2">
        <f>VLOOKUP(A187,[1]smaller!$A:$D,4,FALSE)</f>
        <v>6.8624099999999993E-2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0.25">
      <c r="A188" s="2" t="s">
        <v>170</v>
      </c>
      <c r="B188" s="2" t="s">
        <v>172</v>
      </c>
      <c r="C188" s="2" t="s">
        <v>1207</v>
      </c>
      <c r="D188" s="2" t="s">
        <v>1210</v>
      </c>
      <c r="E188" s="2">
        <f>VLOOKUP(A188,[1]smaller!$A:$D,3,FALSE)</f>
        <v>3.3165699999999999E-2</v>
      </c>
      <c r="F188" s="2">
        <f>VLOOKUP(A188,[1]smaller!$A:$D,4,FALSE)</f>
        <v>4.4926399999999998E-2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0.25">
      <c r="A189" s="2" t="s">
        <v>850</v>
      </c>
      <c r="B189" s="2" t="s">
        <v>852</v>
      </c>
      <c r="C189" s="2" t="s">
        <v>1203</v>
      </c>
      <c r="D189" s="2" t="s">
        <v>1210</v>
      </c>
      <c r="E189" s="2">
        <f>VLOOKUP(A189,[1]smaller!$A:$D,3,FALSE)</f>
        <v>5.1181600000000001E-2</v>
      </c>
      <c r="F189" s="2">
        <f>VLOOKUP(A189,[1]smaller!$A:$D,4,FALSE)</f>
        <v>-1.9279000000000001E-2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0.25">
      <c r="A190" s="2" t="s">
        <v>575</v>
      </c>
      <c r="B190" s="2" t="s">
        <v>577</v>
      </c>
      <c r="C190" s="2" t="s">
        <v>1207</v>
      </c>
      <c r="D190" s="2" t="s">
        <v>1210</v>
      </c>
      <c r="E190" s="2">
        <f>VLOOKUP(A190,[1]smaller!$A:$D,3,FALSE)</f>
        <v>5.5197200000000002E-2</v>
      </c>
      <c r="F190" s="2">
        <f>VLOOKUP(A190,[1]smaller!$A:$D,4,FALSE)</f>
        <v>-8.6114899999999994E-3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0.25">
      <c r="A191" s="2" t="s">
        <v>161</v>
      </c>
      <c r="B191" s="2" t="s">
        <v>163</v>
      </c>
      <c r="C191" s="2" t="s">
        <v>1208</v>
      </c>
      <c r="D191" s="2" t="s">
        <v>1210</v>
      </c>
      <c r="E191" s="2">
        <f>VLOOKUP(A191,[1]smaller!$A:$D,3,FALSE)</f>
        <v>1.9618799999999999E-2</v>
      </c>
      <c r="F191" s="2">
        <f>VLOOKUP(A191,[1]smaller!$A:$D,4,FALSE)</f>
        <v>9.6006900000000006E-2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0.25">
      <c r="A192" s="2" t="s">
        <v>110</v>
      </c>
      <c r="B192" s="2" t="s">
        <v>112</v>
      </c>
      <c r="C192" s="2" t="s">
        <v>1208</v>
      </c>
      <c r="D192" s="2" t="s">
        <v>1210</v>
      </c>
      <c r="E192" s="2">
        <f>VLOOKUP(A192,[1]smaller!$A:$D,3,FALSE)</f>
        <v>1.5295700000000001E-2</v>
      </c>
      <c r="F192" s="2">
        <f>VLOOKUP(A192,[1]smaller!$A:$D,4,FALSE)</f>
        <v>8.8085899999999995E-2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0.25">
      <c r="A193" s="2" t="s">
        <v>125</v>
      </c>
      <c r="B193" s="2" t="s">
        <v>127</v>
      </c>
      <c r="C193" s="2" t="s">
        <v>1208</v>
      </c>
      <c r="D193" s="2" t="s">
        <v>1210</v>
      </c>
      <c r="E193" s="2">
        <f>VLOOKUP(A193,[1]smaller!$A:$D,3,FALSE)</f>
        <v>3.8151499999999998E-2</v>
      </c>
      <c r="F193" s="2">
        <f>VLOOKUP(A193,[1]smaller!$A:$D,4,FALSE)</f>
        <v>9.8196400000000003E-2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0.25">
      <c r="A194" s="2" t="s">
        <v>95</v>
      </c>
      <c r="B194" s="2" t="s">
        <v>97</v>
      </c>
      <c r="C194" s="2" t="s">
        <v>1207</v>
      </c>
      <c r="D194" s="2" t="s">
        <v>1210</v>
      </c>
      <c r="E194" s="2">
        <f>VLOOKUP(A194,[1]smaller!$A:$D,3,FALSE)</f>
        <v>2.44224E-2</v>
      </c>
      <c r="F194" s="2">
        <f>VLOOKUP(A194,[1]smaller!$A:$D,4,FALSE)</f>
        <v>7.3836600000000002E-2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0.25">
      <c r="A195" s="2" t="s">
        <v>189</v>
      </c>
      <c r="B195" s="2" t="s">
        <v>191</v>
      </c>
      <c r="C195" s="2" t="s">
        <v>1208</v>
      </c>
      <c r="D195" s="2" t="s">
        <v>1210</v>
      </c>
      <c r="E195" s="2">
        <f>VLOOKUP(A195,[1]smaller!$A:$D,3,FALSE)</f>
        <v>3.6125600000000001E-2</v>
      </c>
      <c r="F195" s="2">
        <f>VLOOKUP(A195,[1]smaller!$A:$D,4,FALSE)</f>
        <v>8.8409199999999993E-2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0.25">
      <c r="A196" s="2" t="s">
        <v>237</v>
      </c>
      <c r="B196" s="2" t="s">
        <v>239</v>
      </c>
      <c r="C196" s="2" t="s">
        <v>1208</v>
      </c>
      <c r="D196" s="2" t="s">
        <v>1210</v>
      </c>
      <c r="E196" s="2">
        <f>VLOOKUP(A196,[1]smaller!$A:$D,3,FALSE)</f>
        <v>3.1795999999999998E-2</v>
      </c>
      <c r="F196" s="2">
        <f>VLOOKUP(A196,[1]smaller!$A:$D,4,FALSE)</f>
        <v>7.4526700000000001E-2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0.25">
      <c r="A197" s="2" t="s">
        <v>77</v>
      </c>
      <c r="B197" s="2" t="s">
        <v>79</v>
      </c>
      <c r="C197" s="2" t="s">
        <v>1207</v>
      </c>
      <c r="D197" s="2" t="s">
        <v>1210</v>
      </c>
      <c r="E197" s="2">
        <f>VLOOKUP(A197,[1]smaller!$A:$D,3,FALSE)</f>
        <v>9.0452099999999997E-3</v>
      </c>
      <c r="F197" s="2">
        <f>VLOOKUP(A197,[1]smaller!$A:$D,4,FALSE)</f>
        <v>5.1772800000000001E-2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0.25">
      <c r="A198" s="2" t="s">
        <v>799</v>
      </c>
      <c r="B198" s="2" t="s">
        <v>801</v>
      </c>
      <c r="C198" s="2" t="s">
        <v>1207</v>
      </c>
      <c r="D198" s="2" t="s">
        <v>1210</v>
      </c>
      <c r="E198" s="2">
        <f>VLOOKUP(A198,[1]smaller!$A:$D,3,FALSE)</f>
        <v>2.4660600000000001E-2</v>
      </c>
      <c r="F198" s="2">
        <f>VLOOKUP(A198,[1]smaller!$A:$D,4,FALSE)</f>
        <v>-9.9257800000000004E-3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0.25">
      <c r="A199" s="2" t="s">
        <v>494</v>
      </c>
      <c r="B199" s="2" t="s">
        <v>496</v>
      </c>
      <c r="C199" s="2" t="s">
        <v>1203</v>
      </c>
      <c r="D199" s="2" t="s">
        <v>1210</v>
      </c>
      <c r="E199" s="2">
        <f>VLOOKUP(A199,[1]smaller!$A:$D,3,FALSE)</f>
        <v>2.8661499999999999E-2</v>
      </c>
      <c r="F199" s="2">
        <f>VLOOKUP(A199,[1]smaller!$A:$D,4,FALSE)</f>
        <v>-8.65345E-3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0.25">
      <c r="A200" s="2" t="s">
        <v>146</v>
      </c>
      <c r="B200" s="2" t="s">
        <v>148</v>
      </c>
      <c r="C200" s="2" t="s">
        <v>1208</v>
      </c>
      <c r="D200" s="2" t="s">
        <v>1210</v>
      </c>
      <c r="E200" s="2">
        <f>VLOOKUP(A200,[1]smaller!$A:$D,3,FALSE)</f>
        <v>2.3217000000000002E-2</v>
      </c>
      <c r="F200" s="2">
        <f>VLOOKUP(A200,[1]smaller!$A:$D,4,FALSE)</f>
        <v>9.5702899999999994E-2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0.25">
      <c r="A201" s="2" t="s">
        <v>234</v>
      </c>
      <c r="B201" s="2" t="s">
        <v>236</v>
      </c>
      <c r="C201" s="2" t="s">
        <v>1208</v>
      </c>
      <c r="D201" s="2" t="s">
        <v>1210</v>
      </c>
      <c r="E201" s="2">
        <f>VLOOKUP(A201,[1]smaller!$A:$D,3,FALSE)</f>
        <v>3.6365000000000001E-2</v>
      </c>
      <c r="F201" s="2">
        <f>VLOOKUP(A201,[1]smaller!$A:$D,4,FALSE)</f>
        <v>0.100897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0.25">
      <c r="A202" s="2" t="s">
        <v>131</v>
      </c>
      <c r="B202" s="2" t="s">
        <v>133</v>
      </c>
      <c r="C202" s="2" t="s">
        <v>1208</v>
      </c>
      <c r="D202" s="2" t="s">
        <v>1210</v>
      </c>
      <c r="E202" s="2">
        <f>VLOOKUP(A202,[1]smaller!$A:$D,3,FALSE)</f>
        <v>7.2591599999999997E-3</v>
      </c>
      <c r="F202" s="2">
        <f>VLOOKUP(A202,[1]smaller!$A:$D,4,FALSE)</f>
        <v>0.10643900000000001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0.25">
      <c r="A203" s="2" t="s">
        <v>140</v>
      </c>
      <c r="B203" s="2" t="s">
        <v>142</v>
      </c>
      <c r="C203" s="2" t="s">
        <v>1208</v>
      </c>
      <c r="D203" s="2" t="s">
        <v>1210</v>
      </c>
      <c r="E203" s="2">
        <f>VLOOKUP(A203,[1]smaller!$A:$D,3,FALSE)</f>
        <v>4.2743099999999999E-2</v>
      </c>
      <c r="F203" s="2">
        <f>VLOOKUP(A203,[1]smaller!$A:$D,4,FALSE)</f>
        <v>0.110791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0.25">
      <c r="A204" s="2" t="s">
        <v>390</v>
      </c>
      <c r="B204" s="2" t="s">
        <v>392</v>
      </c>
      <c r="C204" s="2" t="s">
        <v>1207</v>
      </c>
      <c r="D204" s="2" t="s">
        <v>1210</v>
      </c>
      <c r="E204" s="2">
        <f>VLOOKUP(A204,[1]smaller!$A:$D,3,FALSE)</f>
        <v>4.7602800000000001E-2</v>
      </c>
      <c r="F204" s="2">
        <f>VLOOKUP(A204,[1]smaller!$A:$D,4,FALSE)</f>
        <v>6.0010399999999998E-2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0.25">
      <c r="A205" s="2" t="s">
        <v>228</v>
      </c>
      <c r="B205" s="2" t="s">
        <v>230</v>
      </c>
      <c r="C205" s="2" t="s">
        <v>1208</v>
      </c>
      <c r="D205" s="2" t="s">
        <v>1210</v>
      </c>
      <c r="E205" s="2">
        <f>VLOOKUP(A205,[1]smaller!$A:$D,3,FALSE)</f>
        <v>4.3681900000000003E-2</v>
      </c>
      <c r="F205" s="2">
        <f>VLOOKUP(A205,[1]smaller!$A:$D,4,FALSE)</f>
        <v>0.12534799999999999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0.25">
      <c r="A206" s="2" t="s">
        <v>62</v>
      </c>
      <c r="B206" s="2" t="s">
        <v>64</v>
      </c>
      <c r="C206" s="2" t="s">
        <v>1208</v>
      </c>
      <c r="D206" s="2" t="s">
        <v>1210</v>
      </c>
      <c r="E206" s="2">
        <f>VLOOKUP(A206,[1]smaller!$A:$D,3,FALSE)</f>
        <v>4.2375599999999999E-2</v>
      </c>
      <c r="F206" s="2">
        <f>VLOOKUP(A206,[1]smaller!$A:$D,4,FALSE)</f>
        <v>0.132796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0.25">
      <c r="A207" s="2" t="s">
        <v>201</v>
      </c>
      <c r="B207" s="2" t="s">
        <v>203</v>
      </c>
      <c r="C207" s="2" t="s">
        <v>1208</v>
      </c>
      <c r="D207" s="2" t="s">
        <v>1210</v>
      </c>
      <c r="E207" s="2">
        <f>VLOOKUP(A207,[1]smaller!$A:$D,3,FALSE)</f>
        <v>2.9855799999999998E-2</v>
      </c>
      <c r="F207" s="2">
        <f>VLOOKUP(A207,[1]smaller!$A:$D,4,FALSE)</f>
        <v>0.120541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0.25">
      <c r="A208" s="2" t="s">
        <v>396</v>
      </c>
      <c r="B208" s="2" t="s">
        <v>398</v>
      </c>
      <c r="C208" s="2" t="s">
        <v>1208</v>
      </c>
      <c r="D208" s="2" t="s">
        <v>1210</v>
      </c>
      <c r="E208" s="2">
        <f>VLOOKUP(A208,[1]smaller!$A:$D,3,FALSE)</f>
        <v>3.8230100000000003E-2</v>
      </c>
      <c r="F208" s="2">
        <f>VLOOKUP(A208,[1]smaller!$A:$D,4,FALSE)</f>
        <v>4.5836200000000001E-2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0.25">
      <c r="A209" s="2" t="s">
        <v>207</v>
      </c>
      <c r="B209" s="2" t="s">
        <v>209</v>
      </c>
      <c r="C209" s="2" t="s">
        <v>1208</v>
      </c>
      <c r="D209" s="2" t="s">
        <v>1210</v>
      </c>
      <c r="E209" s="2">
        <f>VLOOKUP(A209,[1]smaller!$A:$D,3,FALSE)</f>
        <v>3.8197299999999997E-2</v>
      </c>
      <c r="F209" s="2">
        <f>VLOOKUP(A209,[1]smaller!$A:$D,4,FALSE)</f>
        <v>0.12537400000000001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0.25">
      <c r="A210" s="2" t="s">
        <v>198</v>
      </c>
      <c r="B210" s="2" t="s">
        <v>200</v>
      </c>
      <c r="C210" s="2" t="s">
        <v>1208</v>
      </c>
      <c r="D210" s="2" t="s">
        <v>1210</v>
      </c>
      <c r="E210" s="2">
        <f>VLOOKUP(A210,[1]smaller!$A:$D,3,FALSE)</f>
        <v>3.89199E-2</v>
      </c>
      <c r="F210" s="2">
        <f>VLOOKUP(A210,[1]smaller!$A:$D,4,FALSE)</f>
        <v>0.12867600000000001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0.25">
      <c r="A211" s="2" t="s">
        <v>183</v>
      </c>
      <c r="B211" s="2" t="s">
        <v>185</v>
      </c>
      <c r="C211" s="2" t="s">
        <v>1208</v>
      </c>
      <c r="D211" s="2" t="s">
        <v>1210</v>
      </c>
      <c r="E211" s="2">
        <f>VLOOKUP(A211,[1]smaller!$A:$D,3,FALSE)</f>
        <v>3.90024E-2</v>
      </c>
      <c r="F211" s="2">
        <f>VLOOKUP(A211,[1]smaller!$A:$D,4,FALSE)</f>
        <v>0.123517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0.25">
      <c r="A212" s="2" t="s">
        <v>137</v>
      </c>
      <c r="B212" s="2" t="s">
        <v>139</v>
      </c>
      <c r="C212" s="2" t="s">
        <v>1208</v>
      </c>
      <c r="D212" s="2" t="s">
        <v>1210</v>
      </c>
      <c r="E212" s="2">
        <f>VLOOKUP(A212,[1]smaller!$A:$D,3,FALSE)</f>
        <v>4.14799E-2</v>
      </c>
      <c r="F212" s="2">
        <f>VLOOKUP(A212,[1]smaller!$A:$D,4,FALSE)</f>
        <v>0.13197700000000001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0.25">
      <c r="A213" s="2" t="s">
        <v>167</v>
      </c>
      <c r="B213" s="2" t="s">
        <v>169</v>
      </c>
      <c r="C213" s="2" t="s">
        <v>1208</v>
      </c>
      <c r="D213" s="2" t="s">
        <v>1210</v>
      </c>
      <c r="E213" s="2">
        <f>VLOOKUP(A213,[1]smaller!$A:$D,3,FALSE)</f>
        <v>5.2976700000000002E-2</v>
      </c>
      <c r="F213" s="2">
        <f>VLOOKUP(A213,[1]smaller!$A:$D,4,FALSE)</f>
        <v>0.117631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0.25">
      <c r="A214" s="2" t="s">
        <v>180</v>
      </c>
      <c r="B214" s="2" t="s">
        <v>182</v>
      </c>
      <c r="C214" s="2" t="s">
        <v>1208</v>
      </c>
      <c r="D214" s="2" t="s">
        <v>1210</v>
      </c>
      <c r="E214" s="2">
        <f>VLOOKUP(A214,[1]smaller!$A:$D,3,FALSE)</f>
        <v>5.1526099999999998E-2</v>
      </c>
      <c r="F214" s="2">
        <f>VLOOKUP(A214,[1]smaller!$A:$D,4,FALSE)</f>
        <v>0.115719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0.25">
      <c r="A215" s="2" t="s">
        <v>122</v>
      </c>
      <c r="B215" s="2" t="s">
        <v>124</v>
      </c>
      <c r="C215" s="2" t="s">
        <v>1208</v>
      </c>
      <c r="D215" s="2" t="s">
        <v>1210</v>
      </c>
      <c r="E215" s="2">
        <f>VLOOKUP(A215,[1]smaller!$A:$D,3,FALSE)</f>
        <v>5.2603799999999999E-2</v>
      </c>
      <c r="F215" s="2">
        <f>VLOOKUP(A215,[1]smaller!$A:$D,4,FALSE)</f>
        <v>0.13667099999999999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0.25">
      <c r="A216" s="2" t="s">
        <v>886</v>
      </c>
      <c r="B216" s="2" t="s">
        <v>888</v>
      </c>
      <c r="C216" s="2" t="s">
        <v>1200</v>
      </c>
      <c r="D216" s="2" t="s">
        <v>1210</v>
      </c>
      <c r="E216" s="2">
        <f>VLOOKUP(A216,[1]smaller!$A:$D,3,FALSE)</f>
        <v>6.32601E-2</v>
      </c>
      <c r="F216" s="2">
        <f>VLOOKUP(A216,[1]smaller!$A:$D,4,FALSE)</f>
        <v>8.1490000000000007E-2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0.25">
      <c r="A217" s="2" t="s">
        <v>158</v>
      </c>
      <c r="B217" s="2" t="s">
        <v>160</v>
      </c>
      <c r="C217" s="2" t="s">
        <v>1208</v>
      </c>
      <c r="D217" s="2" t="s">
        <v>1210</v>
      </c>
      <c r="E217" s="2">
        <f>VLOOKUP(A217,[1]smaller!$A:$D,3,FALSE)</f>
        <v>4.8841000000000002E-2</v>
      </c>
      <c r="F217" s="2">
        <f>VLOOKUP(A217,[1]smaller!$A:$D,4,FALSE)</f>
        <v>0.109694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0.25">
      <c r="A218" s="2" t="s">
        <v>101</v>
      </c>
      <c r="B218" s="2" t="s">
        <v>103</v>
      </c>
      <c r="C218" s="2" t="s">
        <v>1208</v>
      </c>
      <c r="D218" s="2" t="s">
        <v>1210</v>
      </c>
      <c r="E218" s="2">
        <f>VLOOKUP(A218,[1]smaller!$A:$D,3,FALSE)</f>
        <v>3.6105699999999998E-2</v>
      </c>
      <c r="F218" s="2">
        <f>VLOOKUP(A218,[1]smaller!$A:$D,4,FALSE)</f>
        <v>9.5806799999999998E-2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0.25">
      <c r="A219" s="2" t="s">
        <v>98</v>
      </c>
      <c r="B219" s="2" t="s">
        <v>100</v>
      </c>
      <c r="C219" s="2" t="s">
        <v>1208</v>
      </c>
      <c r="D219" s="2" t="s">
        <v>1210</v>
      </c>
      <c r="E219" s="2">
        <f>VLOOKUP(A219,[1]smaller!$A:$D,3,FALSE)</f>
        <v>3.5373799999999997E-2</v>
      </c>
      <c r="F219" s="2">
        <f>VLOOKUP(A219,[1]smaller!$A:$D,4,FALSE)</f>
        <v>9.4634099999999999E-2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0.25">
      <c r="A220" s="2" t="s">
        <v>225</v>
      </c>
      <c r="B220" s="2" t="s">
        <v>227</v>
      </c>
      <c r="C220" s="2" t="s">
        <v>1208</v>
      </c>
      <c r="D220" s="2" t="s">
        <v>1210</v>
      </c>
      <c r="E220" s="2">
        <f>VLOOKUP(A220,[1]smaller!$A:$D,3,FALSE)</f>
        <v>4.3302300000000002E-2</v>
      </c>
      <c r="F220" s="2">
        <f>VLOOKUP(A220,[1]smaller!$A:$D,4,FALSE)</f>
        <v>0.108806</v>
      </c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0.25">
      <c r="A221" s="2" t="s">
        <v>134</v>
      </c>
      <c r="B221" s="2" t="s">
        <v>136</v>
      </c>
      <c r="C221" s="2" t="s">
        <v>1208</v>
      </c>
      <c r="D221" s="2" t="s">
        <v>1210</v>
      </c>
      <c r="E221" s="2">
        <f>VLOOKUP(A221,[1]smaller!$A:$D,3,FALSE)</f>
        <v>5.0772400000000002E-2</v>
      </c>
      <c r="F221" s="2">
        <f>VLOOKUP(A221,[1]smaller!$A:$D,4,FALSE)</f>
        <v>0.117447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0.25">
      <c r="A222" s="2" t="s">
        <v>152</v>
      </c>
      <c r="B222" s="2" t="s">
        <v>154</v>
      </c>
      <c r="C222" s="2" t="s">
        <v>1208</v>
      </c>
      <c r="D222" s="2" t="s">
        <v>1210</v>
      </c>
      <c r="E222" s="2">
        <f>VLOOKUP(A222,[1]smaller!$A:$D,3,FALSE)</f>
        <v>5.9015600000000001E-2</v>
      </c>
      <c r="F222" s="2">
        <f>VLOOKUP(A222,[1]smaller!$A:$D,4,FALSE)</f>
        <v>0.122789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0.25">
      <c r="A223" s="2" t="s">
        <v>92</v>
      </c>
      <c r="B223" s="2" t="s">
        <v>94</v>
      </c>
      <c r="C223" s="2" t="s">
        <v>1207</v>
      </c>
      <c r="D223" s="2" t="s">
        <v>1210</v>
      </c>
      <c r="E223" s="2">
        <f>VLOOKUP(A223,[1]smaller!$A:$D,3,FALSE)</f>
        <v>5.4085899999999999E-2</v>
      </c>
      <c r="F223" s="2">
        <f>VLOOKUP(A223,[1]smaller!$A:$D,4,FALSE)</f>
        <v>0.11287800000000001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0.25">
      <c r="A224" s="2" t="s">
        <v>119</v>
      </c>
      <c r="B224" s="2" t="s">
        <v>121</v>
      </c>
      <c r="C224" s="2" t="s">
        <v>1208</v>
      </c>
      <c r="D224" s="2" t="s">
        <v>1210</v>
      </c>
      <c r="E224" s="2">
        <f>VLOOKUP(A224,[1]smaller!$A:$D,3,FALSE)</f>
        <v>2.0791299999999999E-2</v>
      </c>
      <c r="F224" s="2">
        <f>VLOOKUP(A224,[1]smaller!$A:$D,4,FALSE)</f>
        <v>0.122699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0.25">
      <c r="A225" s="2" t="s">
        <v>104</v>
      </c>
      <c r="B225" s="2" t="s">
        <v>106</v>
      </c>
      <c r="C225" s="2" t="s">
        <v>1208</v>
      </c>
      <c r="D225" s="2" t="s">
        <v>1210</v>
      </c>
      <c r="E225" s="2">
        <f>VLOOKUP(A225,[1]smaller!$A:$D,3,FALSE)</f>
        <v>3.1402899999999997E-2</v>
      </c>
      <c r="F225" s="2">
        <f>VLOOKUP(A225,[1]smaller!$A:$D,4,FALSE)</f>
        <v>0.12834100000000001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0.25">
      <c r="A226" s="2" t="s">
        <v>222</v>
      </c>
      <c r="B226" s="2" t="s">
        <v>224</v>
      </c>
      <c r="C226" s="2" t="s">
        <v>1208</v>
      </c>
      <c r="D226" s="2" t="s">
        <v>1210</v>
      </c>
      <c r="E226" s="2">
        <f>VLOOKUP(A226,[1]smaller!$A:$D,3,FALSE)</f>
        <v>4.42081E-2</v>
      </c>
      <c r="F226" s="2">
        <f>VLOOKUP(A226,[1]smaller!$A:$D,4,FALSE)</f>
        <v>0.13076499999999999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0.25">
      <c r="A227" s="2" t="s">
        <v>240</v>
      </c>
      <c r="B227" s="2" t="s">
        <v>242</v>
      </c>
      <c r="C227" s="2" t="s">
        <v>1207</v>
      </c>
      <c r="D227" s="2" t="s">
        <v>1210</v>
      </c>
      <c r="E227" s="2">
        <f>VLOOKUP(A227,[1]smaller!$A:$D,3,FALSE)</f>
        <v>5.4314500000000002E-2</v>
      </c>
      <c r="F227" s="2">
        <f>VLOOKUP(A227,[1]smaller!$A:$D,4,FALSE)</f>
        <v>0.11482000000000001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0.25">
      <c r="A228" s="2" t="s">
        <v>57</v>
      </c>
      <c r="B228" s="2" t="s">
        <v>59</v>
      </c>
      <c r="C228" s="2" t="s">
        <v>1207</v>
      </c>
      <c r="D228" s="2" t="s">
        <v>1210</v>
      </c>
      <c r="E228" s="2">
        <f>VLOOKUP(A228,[1]smaller!$A:$D,3,FALSE)</f>
        <v>5.3442499999999997E-2</v>
      </c>
      <c r="F228" s="2">
        <f>VLOOKUP(A228,[1]smaller!$A:$D,4,FALSE)</f>
        <v>0.121546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0.25">
      <c r="A229" s="2" t="s">
        <v>790</v>
      </c>
      <c r="B229" s="2" t="s">
        <v>792</v>
      </c>
      <c r="C229" s="2" t="s">
        <v>1207</v>
      </c>
      <c r="D229" s="2" t="s">
        <v>1211</v>
      </c>
      <c r="E229" s="2">
        <f>VLOOKUP(A229,[1]smaller!$A:$D,3,FALSE)</f>
        <v>2.2622400000000001E-2</v>
      </c>
      <c r="F229" s="2">
        <f>VLOOKUP(A229,[1]smaller!$A:$D,4,FALSE)</f>
        <v>-9.2210399999999998E-3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0.25">
      <c r="A230" s="2" t="s">
        <v>424</v>
      </c>
      <c r="B230" s="2" t="s">
        <v>426</v>
      </c>
      <c r="C230" s="2" t="s">
        <v>1203</v>
      </c>
      <c r="D230" s="2" t="s">
        <v>1211</v>
      </c>
      <c r="E230" s="2">
        <f>VLOOKUP(A230,[1]smaller!$A:$D,3,FALSE)</f>
        <v>1.2153799999999999E-2</v>
      </c>
      <c r="F230" s="2">
        <f>VLOOKUP(A230,[1]smaller!$A:$D,4,FALSE)</f>
        <v>-3.9400699999999997E-2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0.25">
      <c r="A231" s="2" t="s">
        <v>665</v>
      </c>
      <c r="B231" s="2" t="s">
        <v>667</v>
      </c>
      <c r="C231" s="2" t="s">
        <v>1203</v>
      </c>
      <c r="D231" s="2" t="s">
        <v>1211</v>
      </c>
      <c r="E231" s="2">
        <f>VLOOKUP(A231,[1]smaller!$A:$D,3,FALSE)</f>
        <v>1.33042E-2</v>
      </c>
      <c r="F231" s="2">
        <f>VLOOKUP(A231,[1]smaller!$A:$D,4,FALSE)</f>
        <v>-3.4771200000000002E-2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0.25">
      <c r="A232" s="2" t="s">
        <v>662</v>
      </c>
      <c r="B232" s="2" t="s">
        <v>664</v>
      </c>
      <c r="C232" s="2" t="s">
        <v>1203</v>
      </c>
      <c r="D232" s="2" t="s">
        <v>1211</v>
      </c>
      <c r="E232" s="2">
        <f>VLOOKUP(A232,[1]smaller!$A:$D,3,FALSE)</f>
        <v>1.2609199999999999E-2</v>
      </c>
      <c r="F232" s="2">
        <f>VLOOKUP(A232,[1]smaller!$A:$D,4,FALSE)</f>
        <v>-3.3433999999999998E-2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0.25">
      <c r="A233" s="2" t="s">
        <v>560</v>
      </c>
      <c r="B233" s="2" t="s">
        <v>562</v>
      </c>
      <c r="C233" s="2" t="s">
        <v>1203</v>
      </c>
      <c r="D233" s="2" t="s">
        <v>1211</v>
      </c>
      <c r="E233" s="2">
        <f>VLOOKUP(A233,[1]smaller!$A:$D,3,FALSE)</f>
        <v>8.6428500000000005E-3</v>
      </c>
      <c r="F233" s="2">
        <f>VLOOKUP(A233,[1]smaller!$A:$D,4,FALSE)</f>
        <v>-4.1507700000000002E-2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0.25">
      <c r="A234" s="2" t="s">
        <v>979</v>
      </c>
      <c r="B234" s="2" t="s">
        <v>981</v>
      </c>
      <c r="C234" s="2" t="s">
        <v>1203</v>
      </c>
      <c r="D234" s="2" t="s">
        <v>1211</v>
      </c>
      <c r="E234" s="2">
        <f>VLOOKUP(A234,[1]smaller!$A:$D,3,FALSE)</f>
        <v>6.9132000000000004E-3</v>
      </c>
      <c r="F234" s="2">
        <f>VLOOKUP(A234,[1]smaller!$A:$D,4,FALSE)</f>
        <v>-4.2055099999999998E-2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0.25">
      <c r="A235" s="2" t="s">
        <v>363</v>
      </c>
      <c r="B235" s="2" t="s">
        <v>365</v>
      </c>
      <c r="C235" s="2" t="s">
        <v>1207</v>
      </c>
      <c r="D235" s="2" t="s">
        <v>1211</v>
      </c>
      <c r="E235" s="2">
        <f>VLOOKUP(A235,[1]smaller!$A:$D,3,FALSE)</f>
        <v>2.8460999999999998E-3</v>
      </c>
      <c r="F235" s="2">
        <f>VLOOKUP(A235,[1]smaller!$A:$D,4,FALSE)</f>
        <v>-4.8426700000000003E-2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0.25">
      <c r="A236" s="2" t="s">
        <v>638</v>
      </c>
      <c r="B236" s="2" t="s">
        <v>640</v>
      </c>
      <c r="C236" s="2" t="s">
        <v>1208</v>
      </c>
      <c r="D236" s="2" t="s">
        <v>1211</v>
      </c>
      <c r="E236" s="2">
        <f>VLOOKUP(A236,[1]smaller!$A:$D,3,FALSE)</f>
        <v>-1.5847799999999999E-2</v>
      </c>
      <c r="F236" s="2">
        <f>VLOOKUP(A236,[1]smaller!$A:$D,4,FALSE)</f>
        <v>-3.4790500000000002E-2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0.25">
      <c r="A237" s="2" t="s">
        <v>366</v>
      </c>
      <c r="B237" s="2" t="s">
        <v>368</v>
      </c>
      <c r="C237" s="2" t="s">
        <v>1207</v>
      </c>
      <c r="D237" s="2" t="s">
        <v>1211</v>
      </c>
      <c r="E237" s="2">
        <f>VLOOKUP(A237,[1]smaller!$A:$D,3,FALSE)</f>
        <v>-1.9194200000000002E-2</v>
      </c>
      <c r="F237" s="2">
        <f>VLOOKUP(A237,[1]smaller!$A:$D,4,FALSE)</f>
        <v>-2.6303300000000002E-2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0.25">
      <c r="A238" s="2" t="s">
        <v>256</v>
      </c>
      <c r="B238" s="2" t="s">
        <v>258</v>
      </c>
      <c r="C238" s="2" t="s">
        <v>1208</v>
      </c>
      <c r="D238" s="2" t="s">
        <v>1211</v>
      </c>
      <c r="E238" s="2">
        <f>VLOOKUP(A238,[1]smaller!$A:$D,3,FALSE)</f>
        <v>-4.3914500000000002E-2</v>
      </c>
      <c r="F238" s="2">
        <f>VLOOKUP(A238,[1]smaller!$A:$D,4,FALSE)</f>
        <v>4.4774599999999998E-2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0.25">
      <c r="A239" s="2" t="s">
        <v>724</v>
      </c>
      <c r="B239" s="2" t="s">
        <v>726</v>
      </c>
      <c r="C239" s="2" t="s">
        <v>1203</v>
      </c>
      <c r="D239" s="2" t="s">
        <v>1211</v>
      </c>
      <c r="E239" s="2">
        <f>VLOOKUP(A239,[1]smaller!$A:$D,3,FALSE)</f>
        <v>-2.1836700000000001E-2</v>
      </c>
      <c r="F239" s="2">
        <f>VLOOKUP(A239,[1]smaller!$A:$D,4,FALSE)</f>
        <v>-2.7334199999999999E-2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0.25">
      <c r="A240" s="2" t="s">
        <v>369</v>
      </c>
      <c r="B240" s="2" t="s">
        <v>371</v>
      </c>
      <c r="C240" s="2" t="s">
        <v>1203</v>
      </c>
      <c r="D240" s="2" t="s">
        <v>1211</v>
      </c>
      <c r="E240" s="2">
        <f>VLOOKUP(A240,[1]smaller!$A:$D,3,FALSE)</f>
        <v>1.99113E-2</v>
      </c>
      <c r="F240" s="2">
        <f>VLOOKUP(A240,[1]smaller!$A:$D,4,FALSE)</f>
        <v>-3.3813900000000001E-2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0.25">
      <c r="A241" s="2" t="s">
        <v>351</v>
      </c>
      <c r="B241" s="2" t="s">
        <v>353</v>
      </c>
      <c r="C241" s="2" t="s">
        <v>1207</v>
      </c>
      <c r="D241" s="2" t="s">
        <v>1211</v>
      </c>
      <c r="E241" s="2">
        <f>VLOOKUP(A241,[1]smaller!$A:$D,3,FALSE)</f>
        <v>-2.23473E-2</v>
      </c>
      <c r="F241" s="2">
        <f>VLOOKUP(A241,[1]smaller!$A:$D,4,FALSE)</f>
        <v>-2.0267199999999999E-2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0.25">
      <c r="A242" s="2" t="s">
        <v>348</v>
      </c>
      <c r="B242" s="2" t="s">
        <v>350</v>
      </c>
      <c r="C242" s="2" t="s">
        <v>1207</v>
      </c>
      <c r="D242" s="2" t="s">
        <v>1211</v>
      </c>
      <c r="E242" s="2">
        <f>VLOOKUP(A242,[1]smaller!$A:$D,3,FALSE)</f>
        <v>-2.2358900000000001E-2</v>
      </c>
      <c r="F242" s="2">
        <f>VLOOKUP(A242,[1]smaller!$A:$D,4,FALSE)</f>
        <v>-2.28708E-2</v>
      </c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0.25">
      <c r="A243" s="2" t="s">
        <v>1012</v>
      </c>
      <c r="B243" s="2" t="s">
        <v>1014</v>
      </c>
      <c r="C243" s="2" t="s">
        <v>1208</v>
      </c>
      <c r="D243" s="2" t="s">
        <v>1211</v>
      </c>
      <c r="E243" s="2">
        <f>VLOOKUP(A243,[1]smaller!$A:$D,3,FALSE)</f>
        <v>-2.50312E-2</v>
      </c>
      <c r="F243" s="2">
        <f>VLOOKUP(A243,[1]smaller!$A:$D,4,FALSE)</f>
        <v>-1.44955E-2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0.25">
      <c r="A244" s="2" t="s">
        <v>760</v>
      </c>
      <c r="B244" s="2" t="s">
        <v>762</v>
      </c>
      <c r="C244" s="2" t="s">
        <v>1207</v>
      </c>
      <c r="D244" s="2" t="s">
        <v>1211</v>
      </c>
      <c r="E244" s="2">
        <f>VLOOKUP(A244,[1]smaller!$A:$D,3,FALSE)</f>
        <v>-8.3324699999999998E-3</v>
      </c>
      <c r="F244" s="2">
        <f>VLOOKUP(A244,[1]smaller!$A:$D,4,FALSE)</f>
        <v>-2.22163E-3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0.25">
      <c r="A245" s="2" t="s">
        <v>650</v>
      </c>
      <c r="B245" s="2" t="s">
        <v>652</v>
      </c>
      <c r="C245" s="2" t="s">
        <v>1207</v>
      </c>
      <c r="D245" s="2" t="s">
        <v>1211</v>
      </c>
      <c r="E245" s="2">
        <f>VLOOKUP(A245,[1]smaller!$A:$D,3,FALSE)</f>
        <v>-5.8945300000000003E-3</v>
      </c>
      <c r="F245" s="2">
        <f>VLOOKUP(A245,[1]smaller!$A:$D,4,FALSE)</f>
        <v>1.39233E-2</v>
      </c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0.25">
      <c r="A246" s="2" t="s">
        <v>913</v>
      </c>
      <c r="B246" s="2" t="s">
        <v>915</v>
      </c>
      <c r="C246" s="2" t="s">
        <v>1208</v>
      </c>
      <c r="D246" s="2" t="s">
        <v>1211</v>
      </c>
      <c r="E246" s="2">
        <f>VLOOKUP(A246,[1]smaller!$A:$D,3,FALSE)</f>
        <v>-9.4387599999999992E-3</v>
      </c>
      <c r="F246" s="2">
        <f>VLOOKUP(A246,[1]smaller!$A:$D,4,FALSE)</f>
        <v>5.3990499999999999E-3</v>
      </c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0.25">
      <c r="A247" s="2" t="s">
        <v>775</v>
      </c>
      <c r="B247" s="2" t="s">
        <v>777</v>
      </c>
      <c r="C247" s="2" t="s">
        <v>1207</v>
      </c>
      <c r="D247" s="2" t="s">
        <v>1211</v>
      </c>
      <c r="E247" s="2">
        <f>VLOOKUP(A247,[1]smaller!$A:$D,3,FALSE)</f>
        <v>-2.7293399999999998E-3</v>
      </c>
      <c r="F247" s="2">
        <f>VLOOKUP(A247,[1]smaller!$A:$D,4,FALSE)</f>
        <v>2.36695E-2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0.25">
      <c r="A248" s="2" t="s">
        <v>772</v>
      </c>
      <c r="B248" s="2" t="s">
        <v>774</v>
      </c>
      <c r="C248" s="2" t="s">
        <v>1207</v>
      </c>
      <c r="D248" s="2" t="s">
        <v>1211</v>
      </c>
      <c r="E248" s="2">
        <f>VLOOKUP(A248,[1]smaller!$A:$D,3,FALSE)</f>
        <v>-3.2387000000000002E-3</v>
      </c>
      <c r="F248" s="2">
        <f>VLOOKUP(A248,[1]smaller!$A:$D,4,FALSE)</f>
        <v>2.5727E-2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0.25">
      <c r="A249" s="2" t="s">
        <v>659</v>
      </c>
      <c r="B249" s="2" t="s">
        <v>661</v>
      </c>
      <c r="C249" s="2" t="s">
        <v>1203</v>
      </c>
      <c r="D249" s="2" t="s">
        <v>1211</v>
      </c>
      <c r="E249" s="2">
        <f>VLOOKUP(A249,[1]smaller!$A:$D,3,FALSE)</f>
        <v>-7.31155E-2</v>
      </c>
      <c r="F249" s="2">
        <f>VLOOKUP(A249,[1]smaller!$A:$D,4,FALSE)</f>
        <v>3.0732800000000001E-2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0.25">
      <c r="A250" s="2" t="s">
        <v>653</v>
      </c>
      <c r="B250" s="2" t="s">
        <v>655</v>
      </c>
      <c r="C250" s="2" t="s">
        <v>1203</v>
      </c>
      <c r="D250" s="2" t="s">
        <v>1211</v>
      </c>
      <c r="E250" s="2">
        <f>VLOOKUP(A250,[1]smaller!$A:$D,3,FALSE)</f>
        <v>-6.8418099999999996E-2</v>
      </c>
      <c r="F250" s="2">
        <f>VLOOKUP(A250,[1]smaller!$A:$D,4,FALSE)</f>
        <v>2.9524399999999999E-2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0.25">
      <c r="A251" s="2" t="s">
        <v>656</v>
      </c>
      <c r="B251" s="2" t="s">
        <v>658</v>
      </c>
      <c r="C251" s="2" t="s">
        <v>1203</v>
      </c>
      <c r="D251" s="2" t="s">
        <v>1211</v>
      </c>
      <c r="E251" s="2">
        <f>VLOOKUP(A251,[1]smaller!$A:$D,3,FALSE)</f>
        <v>-7.0138599999999995E-2</v>
      </c>
      <c r="F251" s="2">
        <f>VLOOKUP(A251,[1]smaller!$A:$D,4,FALSE)</f>
        <v>3.2556599999999998E-2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0.25">
      <c r="A252" s="2" t="s">
        <v>250</v>
      </c>
      <c r="B252" s="2" t="s">
        <v>252</v>
      </c>
      <c r="C252" s="2" t="s">
        <v>1203</v>
      </c>
      <c r="D252" s="2" t="s">
        <v>1211</v>
      </c>
      <c r="E252" s="2">
        <f>VLOOKUP(A252,[1]smaller!$A:$D,3,FALSE)</f>
        <v>-0.101448</v>
      </c>
      <c r="F252" s="2">
        <f>VLOOKUP(A252,[1]smaller!$A:$D,4,FALSE)</f>
        <v>9.5311499999999993E-2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0.25">
      <c r="A253" s="2" t="s">
        <v>282</v>
      </c>
      <c r="B253" s="2" t="s">
        <v>284</v>
      </c>
      <c r="C253" s="2" t="s">
        <v>1203</v>
      </c>
      <c r="D253" s="2" t="s">
        <v>1211</v>
      </c>
      <c r="E253" s="2">
        <f>VLOOKUP(A253,[1]smaller!$A:$D,3,FALSE)</f>
        <v>3.3411900000000001E-2</v>
      </c>
      <c r="F253" s="2">
        <f>VLOOKUP(A253,[1]smaller!$A:$D,4,FALSE)</f>
        <v>-3.3094600000000002E-2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0.25">
      <c r="A254" s="2" t="s">
        <v>294</v>
      </c>
      <c r="B254" s="2" t="s">
        <v>296</v>
      </c>
      <c r="C254" s="2" t="s">
        <v>1203</v>
      </c>
      <c r="D254" s="2" t="s">
        <v>1211</v>
      </c>
      <c r="E254" s="2">
        <f>VLOOKUP(A254,[1]smaller!$A:$D,3,FALSE)</f>
        <v>3.3647999999999997E-2</v>
      </c>
      <c r="F254" s="2">
        <f>VLOOKUP(A254,[1]smaller!$A:$D,4,FALSE)</f>
        <v>-3.3142600000000001E-2</v>
      </c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0.25">
      <c r="A255" s="2" t="s">
        <v>285</v>
      </c>
      <c r="B255" s="2" t="s">
        <v>287</v>
      </c>
      <c r="C255" s="2" t="s">
        <v>1203</v>
      </c>
      <c r="D255" s="2" t="s">
        <v>1211</v>
      </c>
      <c r="E255" s="2">
        <f>VLOOKUP(A255,[1]smaller!$A:$D,3,FALSE)</f>
        <v>3.4999099999999998E-2</v>
      </c>
      <c r="F255" s="2">
        <f>VLOOKUP(A255,[1]smaller!$A:$D,4,FALSE)</f>
        <v>-3.1033100000000001E-2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0.25">
      <c r="A256" s="2" t="s">
        <v>381</v>
      </c>
      <c r="B256" s="2" t="s">
        <v>383</v>
      </c>
      <c r="C256" s="2" t="s">
        <v>1207</v>
      </c>
      <c r="D256" s="2" t="s">
        <v>1211</v>
      </c>
      <c r="E256" s="2">
        <f>VLOOKUP(A256,[1]smaller!$A:$D,3,FALSE)</f>
        <v>2.0483099999999998E-3</v>
      </c>
      <c r="F256" s="2">
        <f>VLOOKUP(A256,[1]smaller!$A:$D,4,FALSE)</f>
        <v>-4.0282400000000003E-2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0.25">
      <c r="A257" s="2" t="s">
        <v>557</v>
      </c>
      <c r="B257" s="2" t="s">
        <v>559</v>
      </c>
      <c r="C257" s="2" t="s">
        <v>1203</v>
      </c>
      <c r="D257" s="2" t="s">
        <v>1211</v>
      </c>
      <c r="E257" s="2">
        <f>VLOOKUP(A257,[1]smaller!$A:$D,3,FALSE)</f>
        <v>-2.6480700000000002E-3</v>
      </c>
      <c r="F257" s="2">
        <f>VLOOKUP(A257,[1]smaller!$A:$D,4,FALSE)</f>
        <v>-3.7714999999999999E-2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0.25">
      <c r="A258" s="2" t="s">
        <v>524</v>
      </c>
      <c r="B258" s="2" t="s">
        <v>526</v>
      </c>
      <c r="C258" s="2" t="s">
        <v>1203</v>
      </c>
      <c r="D258" s="2" t="s">
        <v>1211</v>
      </c>
      <c r="E258" s="2">
        <f>VLOOKUP(A258,[1]smaller!$A:$D,3,FALSE)</f>
        <v>1.1230299999999999E-3</v>
      </c>
      <c r="F258" s="2">
        <f>VLOOKUP(A258,[1]smaller!$A:$D,4,FALSE)</f>
        <v>-4.1417700000000002E-2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0.25">
      <c r="A259" s="2" t="s">
        <v>297</v>
      </c>
      <c r="B259" s="2" t="s">
        <v>299</v>
      </c>
      <c r="C259" s="2" t="s">
        <v>1203</v>
      </c>
      <c r="D259" s="2" t="s">
        <v>1211</v>
      </c>
      <c r="E259" s="2">
        <f>VLOOKUP(A259,[1]smaller!$A:$D,3,FALSE)</f>
        <v>1.28195E-4</v>
      </c>
      <c r="F259" s="2">
        <f>VLOOKUP(A259,[1]smaller!$A:$D,4,FALSE)</f>
        <v>-3.20094E-2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0.25">
      <c r="A260" s="2" t="s">
        <v>461</v>
      </c>
      <c r="B260" s="2" t="s">
        <v>463</v>
      </c>
      <c r="C260" s="2" t="s">
        <v>1207</v>
      </c>
      <c r="D260" s="2" t="s">
        <v>1211</v>
      </c>
      <c r="E260" s="2">
        <f>VLOOKUP(A260,[1]smaller!$A:$D,3,FALSE)</f>
        <v>-5.6915899999999998E-3</v>
      </c>
      <c r="F260" s="2">
        <f>VLOOKUP(A260,[1]smaller!$A:$D,4,FALSE)</f>
        <v>-4.1711699999999997E-2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0.25">
      <c r="A261" s="2" t="s">
        <v>324</v>
      </c>
      <c r="B261" s="2" t="s">
        <v>326</v>
      </c>
      <c r="C261" s="2" t="s">
        <v>1203</v>
      </c>
      <c r="D261" s="2" t="s">
        <v>1211</v>
      </c>
      <c r="E261" s="2">
        <f>VLOOKUP(A261,[1]smaller!$A:$D,3,FALSE)</f>
        <v>-3.8553400000000002E-2</v>
      </c>
      <c r="F261" s="2">
        <f>VLOOKUP(A261,[1]smaller!$A:$D,4,FALSE)</f>
        <v>-4.6968299999999998E-2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0.25">
      <c r="A262" s="2" t="s">
        <v>318</v>
      </c>
      <c r="B262" s="2" t="s">
        <v>320</v>
      </c>
      <c r="C262" s="2" t="s">
        <v>1203</v>
      </c>
      <c r="D262" s="2" t="s">
        <v>1211</v>
      </c>
      <c r="E262" s="2">
        <f>VLOOKUP(A262,[1]smaller!$A:$D,3,FALSE)</f>
        <v>-3.5551399999999997E-2</v>
      </c>
      <c r="F262" s="2">
        <f>VLOOKUP(A262,[1]smaller!$A:$D,4,FALSE)</f>
        <v>-5.2500499999999999E-2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0.25">
      <c r="A263" s="2" t="s">
        <v>384</v>
      </c>
      <c r="B263" s="2" t="s">
        <v>386</v>
      </c>
      <c r="C263" s="2" t="s">
        <v>1207</v>
      </c>
      <c r="D263" s="2" t="s">
        <v>1211</v>
      </c>
      <c r="E263" s="2">
        <f>VLOOKUP(A263,[1]smaller!$A:$D,3,FALSE)</f>
        <v>-4.0497199999999997E-3</v>
      </c>
      <c r="F263" s="2">
        <f>VLOOKUP(A263,[1]smaller!$A:$D,4,FALSE)</f>
        <v>-2.1125700000000001E-2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0.25">
      <c r="A264" s="2" t="s">
        <v>1033</v>
      </c>
      <c r="B264" s="2" t="s">
        <v>1035</v>
      </c>
      <c r="C264" s="2" t="s">
        <v>1207</v>
      </c>
      <c r="D264" s="2" t="s">
        <v>1211</v>
      </c>
      <c r="E264" s="2">
        <f>VLOOKUP(A264,[1]smaller!$A:$D,3,FALSE)</f>
        <v>-1.8467399999999999E-3</v>
      </c>
      <c r="F264" s="2">
        <f>VLOOKUP(A264,[1]smaller!$A:$D,4,FALSE)</f>
        <v>-3.7511299999999997E-2</v>
      </c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0.25">
      <c r="A265" s="2" t="s">
        <v>572</v>
      </c>
      <c r="B265" s="2" t="s">
        <v>574</v>
      </c>
      <c r="C265" s="2" t="s">
        <v>1207</v>
      </c>
      <c r="D265" s="2" t="s">
        <v>1211</v>
      </c>
      <c r="E265" s="2">
        <f>VLOOKUP(A265,[1]smaller!$A:$D,3,FALSE)</f>
        <v>-1.0513300000000001E-3</v>
      </c>
      <c r="F265" s="2">
        <f>VLOOKUP(A265,[1]smaller!$A:$D,4,FALSE)</f>
        <v>-2.41519E-2</v>
      </c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0.25">
      <c r="A266" s="2" t="s">
        <v>315</v>
      </c>
      <c r="B266" s="2" t="s">
        <v>317</v>
      </c>
      <c r="C266" s="2" t="s">
        <v>1203</v>
      </c>
      <c r="D266" s="2" t="s">
        <v>1211</v>
      </c>
      <c r="E266" s="2">
        <f>VLOOKUP(A266,[1]smaller!$A:$D,3,FALSE)</f>
        <v>-8.6813399999999992E-3</v>
      </c>
      <c r="F266" s="2">
        <f>VLOOKUP(A266,[1]smaller!$A:$D,4,FALSE)</f>
        <v>-3.2703299999999998E-2</v>
      </c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0.25">
      <c r="A267" s="2" t="s">
        <v>757</v>
      </c>
      <c r="B267" s="2" t="s">
        <v>759</v>
      </c>
      <c r="C267" s="2" t="s">
        <v>1207</v>
      </c>
      <c r="D267" s="2" t="s">
        <v>1211</v>
      </c>
      <c r="E267" s="2">
        <f>VLOOKUP(A267,[1]smaller!$A:$D,3,FALSE)</f>
        <v>-9.9396499999999995E-3</v>
      </c>
      <c r="F267" s="2">
        <f>VLOOKUP(A267,[1]smaller!$A:$D,4,FALSE)</f>
        <v>-3.04567E-2</v>
      </c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0.25">
      <c r="A268" s="2" t="s">
        <v>748</v>
      </c>
      <c r="B268" s="2" t="s">
        <v>750</v>
      </c>
      <c r="C268" s="2" t="s">
        <v>1207</v>
      </c>
      <c r="D268" s="2" t="s">
        <v>1211</v>
      </c>
      <c r="E268" s="2">
        <f>VLOOKUP(A268,[1]smaller!$A:$D,3,FALSE)</f>
        <v>-8.47031E-3</v>
      </c>
      <c r="F268" s="2">
        <f>VLOOKUP(A268,[1]smaller!$A:$D,4,FALSE)</f>
        <v>-3.4281399999999997E-2</v>
      </c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0.25">
      <c r="A269" s="2" t="s">
        <v>485</v>
      </c>
      <c r="B269" s="2" t="s">
        <v>487</v>
      </c>
      <c r="C269" s="2" t="s">
        <v>1203</v>
      </c>
      <c r="D269" s="2" t="s">
        <v>1211</v>
      </c>
      <c r="E269" s="2">
        <f>VLOOKUP(A269,[1]smaller!$A:$D,3,FALSE)</f>
        <v>2.65497E-3</v>
      </c>
      <c r="F269" s="2">
        <f>VLOOKUP(A269,[1]smaller!$A:$D,4,FALSE)</f>
        <v>-3.3104000000000001E-2</v>
      </c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0.25">
      <c r="A270" s="2" t="s">
        <v>745</v>
      </c>
      <c r="B270" s="2" t="s">
        <v>747</v>
      </c>
      <c r="C270" s="2" t="s">
        <v>1207</v>
      </c>
      <c r="D270" s="2" t="s">
        <v>1211</v>
      </c>
      <c r="E270" s="2">
        <f>VLOOKUP(A270,[1]smaller!$A:$D,3,FALSE)</f>
        <v>-5.03974E-3</v>
      </c>
      <c r="F270" s="2">
        <f>VLOOKUP(A270,[1]smaller!$A:$D,4,FALSE)</f>
        <v>-4.8155499999999997E-2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0.25">
      <c r="A271" s="2" t="s">
        <v>455</v>
      </c>
      <c r="B271" s="2" t="s">
        <v>457</v>
      </c>
      <c r="C271" s="2" t="s">
        <v>1203</v>
      </c>
      <c r="D271" s="2" t="s">
        <v>1211</v>
      </c>
      <c r="E271" s="2">
        <f>VLOOKUP(A271,[1]smaller!$A:$D,3,FALSE)</f>
        <v>-2.1250399999999999E-2</v>
      </c>
      <c r="F271" s="2">
        <f>VLOOKUP(A271,[1]smaller!$A:$D,4,FALSE)</f>
        <v>-4.7103300000000001E-2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0.25">
      <c r="A272" s="2" t="s">
        <v>769</v>
      </c>
      <c r="B272" s="2" t="s">
        <v>771</v>
      </c>
      <c r="C272" s="2" t="s">
        <v>1207</v>
      </c>
      <c r="D272" s="2" t="s">
        <v>1211</v>
      </c>
      <c r="E272" s="2">
        <f>VLOOKUP(A272,[1]smaller!$A:$D,3,FALSE)</f>
        <v>-2.38593E-2</v>
      </c>
      <c r="F272" s="2">
        <f>VLOOKUP(A272,[1]smaller!$A:$D,4,FALSE)</f>
        <v>-4.7767799999999999E-2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0.25">
      <c r="A273" s="2" t="s">
        <v>608</v>
      </c>
      <c r="B273" s="2" t="s">
        <v>610</v>
      </c>
      <c r="C273" s="2" t="s">
        <v>1207</v>
      </c>
      <c r="D273" s="2" t="s">
        <v>1211</v>
      </c>
      <c r="E273" s="2">
        <f>VLOOKUP(A273,[1]smaller!$A:$D,3,FALSE)</f>
        <v>-3.5536499999999999E-2</v>
      </c>
      <c r="F273" s="2">
        <f>VLOOKUP(A273,[1]smaller!$A:$D,4,FALSE)</f>
        <v>-3.8736899999999998E-2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0.25">
      <c r="A274" s="2" t="s">
        <v>826</v>
      </c>
      <c r="B274" s="2" t="s">
        <v>828</v>
      </c>
      <c r="C274" s="2" t="s">
        <v>1207</v>
      </c>
      <c r="D274" s="2" t="s">
        <v>1211</v>
      </c>
      <c r="E274" s="2">
        <f>VLOOKUP(A274,[1]smaller!$A:$D,3,FALSE)</f>
        <v>-1.3877399999999999E-3</v>
      </c>
      <c r="F274" s="2">
        <f>VLOOKUP(A274,[1]smaller!$A:$D,4,FALSE)</f>
        <v>-4.2266499999999999E-2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0.25">
      <c r="A275" s="2" t="s">
        <v>644</v>
      </c>
      <c r="B275" s="2" t="s">
        <v>646</v>
      </c>
      <c r="C275" s="2" t="s">
        <v>1203</v>
      </c>
      <c r="D275" s="2" t="s">
        <v>1211</v>
      </c>
      <c r="E275" s="2">
        <f>VLOOKUP(A275,[1]smaller!$A:$D,3,FALSE)</f>
        <v>-2.8698500000000002E-3</v>
      </c>
      <c r="F275" s="2">
        <f>VLOOKUP(A275,[1]smaller!$A:$D,4,FALSE)</f>
        <v>-4.0088899999999997E-2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0.25">
      <c r="A276" s="2" t="s">
        <v>336</v>
      </c>
      <c r="B276" s="2" t="s">
        <v>338</v>
      </c>
      <c r="C276" s="2" t="s">
        <v>1203</v>
      </c>
      <c r="D276" s="2" t="s">
        <v>1211</v>
      </c>
      <c r="E276" s="2">
        <f>VLOOKUP(A276,[1]smaller!$A:$D,3,FALSE)</f>
        <v>-2.4100100000000002E-3</v>
      </c>
      <c r="F276" s="2">
        <f>VLOOKUP(A276,[1]smaller!$A:$D,4,FALSE)</f>
        <v>-4.5607700000000001E-2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0.25">
      <c r="A277" s="2" t="s">
        <v>781</v>
      </c>
      <c r="B277" s="2" t="s">
        <v>783</v>
      </c>
      <c r="C277" s="2" t="s">
        <v>1207</v>
      </c>
      <c r="D277" s="2" t="s">
        <v>1211</v>
      </c>
      <c r="E277" s="2">
        <f>VLOOKUP(A277,[1]smaller!$A:$D,3,FALSE)</f>
        <v>-4.5920700000000002E-3</v>
      </c>
      <c r="F277" s="2">
        <f>VLOOKUP(A277,[1]smaller!$A:$D,4,FALSE)</f>
        <v>-4.5356E-2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0.25">
      <c r="A278" s="2" t="s">
        <v>321</v>
      </c>
      <c r="B278" s="2" t="s">
        <v>323</v>
      </c>
      <c r="C278" s="2" t="s">
        <v>1203</v>
      </c>
      <c r="D278" s="2" t="s">
        <v>1211</v>
      </c>
      <c r="E278" s="2">
        <f>VLOOKUP(A278,[1]smaller!$A:$D,3,FALSE)</f>
        <v>-5.2555700000000002E-3</v>
      </c>
      <c r="F278" s="2">
        <f>VLOOKUP(A278,[1]smaller!$A:$D,4,FALSE)</f>
        <v>-4.91218E-2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0.25">
      <c r="A279" s="2" t="s">
        <v>1072</v>
      </c>
      <c r="B279" s="2" t="s">
        <v>1074</v>
      </c>
      <c r="C279" s="2" t="s">
        <v>1207</v>
      </c>
      <c r="D279" s="2" t="s">
        <v>1211</v>
      </c>
      <c r="E279" s="2">
        <f>VLOOKUP(A279,[1]smaller!$A:$D,3,FALSE)</f>
        <v>-1.0168E-2</v>
      </c>
      <c r="F279" s="2">
        <f>VLOOKUP(A279,[1]smaller!$A:$D,4,FALSE)</f>
        <v>-1.8694499999999999E-2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0.25">
      <c r="A280" s="2" t="s">
        <v>778</v>
      </c>
      <c r="B280" s="2" t="s">
        <v>780</v>
      </c>
      <c r="C280" s="2" t="s">
        <v>1207</v>
      </c>
      <c r="D280" s="2" t="s">
        <v>1211</v>
      </c>
      <c r="E280" s="2">
        <f>VLOOKUP(A280,[1]smaller!$A:$D,3,FALSE)</f>
        <v>-6.1390799999999999E-3</v>
      </c>
      <c r="F280" s="2">
        <f>VLOOKUP(A280,[1]smaller!$A:$D,4,FALSE)</f>
        <v>-4.4025700000000001E-2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0.25">
      <c r="A281" s="2" t="s">
        <v>892</v>
      </c>
      <c r="B281" s="2" t="s">
        <v>894</v>
      </c>
      <c r="C281" s="2" t="s">
        <v>1203</v>
      </c>
      <c r="D281" s="2" t="s">
        <v>1212</v>
      </c>
      <c r="E281" s="2">
        <f>VLOOKUP(A281,[1]smaller!$A:$D,3,FALSE)</f>
        <v>2.1206200000000001E-2</v>
      </c>
      <c r="F281" s="2">
        <f>VLOOKUP(A281,[1]smaller!$A:$D,4,FALSE)</f>
        <v>-3.01376E-2</v>
      </c>
    </row>
    <row r="282" spans="1:26" ht="20.25">
      <c r="A282" s="2" t="s">
        <v>708</v>
      </c>
      <c r="B282" s="2" t="s">
        <v>710</v>
      </c>
      <c r="C282" s="2" t="s">
        <v>1207</v>
      </c>
      <c r="D282" s="2" t="s">
        <v>1212</v>
      </c>
      <c r="E282" s="2">
        <f>VLOOKUP(A282,[1]smaller!$A:$D,3,FALSE)</f>
        <v>2.7167199999999999E-2</v>
      </c>
      <c r="F282" s="2">
        <f>VLOOKUP(A282,[1]smaller!$A:$D,4,FALSE)</f>
        <v>-2.7344399999999999E-3</v>
      </c>
    </row>
    <row r="283" spans="1:26" ht="20.25">
      <c r="A283" s="2" t="s">
        <v>919</v>
      </c>
      <c r="B283" s="2" t="s">
        <v>921</v>
      </c>
      <c r="C283" s="2" t="s">
        <v>1207</v>
      </c>
      <c r="D283" s="2" t="s">
        <v>1212</v>
      </c>
      <c r="E283" s="2">
        <f>VLOOKUP(A283,[1]smaller!$A:$D,3,FALSE)</f>
        <v>4.5861899999999997E-2</v>
      </c>
      <c r="F283" s="2">
        <f>VLOOKUP(A283,[1]smaller!$A:$D,4,FALSE)</f>
        <v>1.4969700000000001E-2</v>
      </c>
    </row>
    <row r="284" spans="1:26" ht="20.25">
      <c r="A284" s="2" t="s">
        <v>488</v>
      </c>
      <c r="B284" s="2" t="s">
        <v>490</v>
      </c>
      <c r="C284" s="2" t="s">
        <v>1200</v>
      </c>
      <c r="D284" s="2" t="s">
        <v>1212</v>
      </c>
      <c r="E284" s="2">
        <f>VLOOKUP(A284,[1]smaller!$A:$D,3,FALSE)</f>
        <v>5.4400900000000002E-2</v>
      </c>
      <c r="F284" s="2">
        <f>VLOOKUP(A284,[1]smaller!$A:$D,4,FALSE)</f>
        <v>-3.1593700000000002E-2</v>
      </c>
    </row>
    <row r="285" spans="1:26" ht="20.25">
      <c r="A285" s="2" t="s">
        <v>898</v>
      </c>
      <c r="B285" s="2" t="s">
        <v>900</v>
      </c>
      <c r="C285" s="2" t="s">
        <v>1203</v>
      </c>
      <c r="D285" s="2" t="s">
        <v>1212</v>
      </c>
      <c r="E285" s="2">
        <f>VLOOKUP(A285,[1]smaller!$A:$D,3,FALSE)</f>
        <v>5.4737500000000003E-3</v>
      </c>
      <c r="F285" s="2">
        <f>VLOOKUP(A285,[1]smaller!$A:$D,4,FALSE)</f>
        <v>-3.2269699999999998E-2</v>
      </c>
    </row>
    <row r="286" spans="1:26" ht="20.25">
      <c r="A286" s="2" t="s">
        <v>458</v>
      </c>
      <c r="B286" s="2" t="s">
        <v>460</v>
      </c>
      <c r="C286" s="2" t="s">
        <v>1207</v>
      </c>
      <c r="D286" s="2" t="s">
        <v>1212</v>
      </c>
      <c r="E286" s="2">
        <f>VLOOKUP(A286,[1]smaller!$A:$D,3,FALSE)</f>
        <v>2.46935E-2</v>
      </c>
      <c r="F286" s="2">
        <f>VLOOKUP(A286,[1]smaller!$A:$D,4,FALSE)</f>
        <v>-3.91933E-2</v>
      </c>
    </row>
    <row r="287" spans="1:26" ht="20.25">
      <c r="A287" s="2" t="s">
        <v>566</v>
      </c>
      <c r="B287" s="2" t="s">
        <v>568</v>
      </c>
      <c r="C287" s="2" t="s">
        <v>1203</v>
      </c>
      <c r="D287" s="2" t="s">
        <v>1212</v>
      </c>
      <c r="E287" s="2">
        <f>VLOOKUP(A287,[1]smaller!$A:$D,3,FALSE)</f>
        <v>2.9867899999999999E-2</v>
      </c>
      <c r="F287" s="2">
        <f>VLOOKUP(A287,[1]smaller!$A:$D,4,FALSE)</f>
        <v>-4.28691E-2</v>
      </c>
    </row>
    <row r="288" spans="1:26" ht="20.25">
      <c r="A288" s="2" t="s">
        <v>569</v>
      </c>
      <c r="B288" s="2" t="s">
        <v>571</v>
      </c>
      <c r="C288" s="2" t="s">
        <v>1200</v>
      </c>
      <c r="D288" s="2" t="s">
        <v>1212</v>
      </c>
      <c r="E288" s="2">
        <f>VLOOKUP(A288,[1]smaller!$A:$D,3,FALSE)</f>
        <v>3.4964799999999997E-2</v>
      </c>
      <c r="F288" s="2">
        <f>VLOOKUP(A288,[1]smaller!$A:$D,4,FALSE)</f>
        <v>-4.4228200000000002E-2</v>
      </c>
    </row>
    <row r="289" spans="1:6" ht="20.25">
      <c r="A289" s="2" t="s">
        <v>327</v>
      </c>
      <c r="B289" s="2" t="s">
        <v>329</v>
      </c>
      <c r="C289" s="2" t="s">
        <v>1203</v>
      </c>
      <c r="D289" s="2" t="s">
        <v>1212</v>
      </c>
      <c r="E289" s="2">
        <f>VLOOKUP(A289,[1]smaller!$A:$D,3,FALSE)</f>
        <v>3.5168999999999999E-2</v>
      </c>
      <c r="F289" s="2">
        <f>VLOOKUP(A289,[1]smaller!$A:$D,4,FALSE)</f>
        <v>-4.2663E-2</v>
      </c>
    </row>
    <row r="290" spans="1:6" ht="20.25">
      <c r="A290" s="2" t="s">
        <v>593</v>
      </c>
      <c r="B290" s="2" t="s">
        <v>595</v>
      </c>
      <c r="C290" s="2" t="s">
        <v>1207</v>
      </c>
      <c r="D290" s="2" t="s">
        <v>1212</v>
      </c>
      <c r="E290" s="2">
        <f>VLOOKUP(A290,[1]smaller!$A:$D,3,FALSE)</f>
        <v>3.6591100000000001E-2</v>
      </c>
      <c r="F290" s="2">
        <f>VLOOKUP(A290,[1]smaller!$A:$D,4,FALSE)</f>
        <v>-4.0640900000000001E-2</v>
      </c>
    </row>
    <row r="291" spans="1:6" ht="20.25">
      <c r="A291" s="2" t="s">
        <v>590</v>
      </c>
      <c r="B291" s="2" t="s">
        <v>592</v>
      </c>
      <c r="C291" s="2" t="s">
        <v>1207</v>
      </c>
      <c r="D291" s="2" t="s">
        <v>1212</v>
      </c>
      <c r="E291" s="2">
        <f>VLOOKUP(A291,[1]smaller!$A:$D,3,FALSE)</f>
        <v>3.5052300000000002E-2</v>
      </c>
      <c r="F291" s="2">
        <f>VLOOKUP(A291,[1]smaller!$A:$D,4,FALSE)</f>
        <v>-4.2693200000000001E-2</v>
      </c>
    </row>
    <row r="292" spans="1:6" ht="20.25">
      <c r="A292" s="2" t="s">
        <v>430</v>
      </c>
      <c r="B292" s="2" t="s">
        <v>432</v>
      </c>
      <c r="C292" s="2" t="s">
        <v>1207</v>
      </c>
      <c r="D292" s="2" t="s">
        <v>1212</v>
      </c>
      <c r="E292" s="2">
        <f>VLOOKUP(A292,[1]smaller!$A:$D,3,FALSE)</f>
        <v>2.2547600000000001E-2</v>
      </c>
      <c r="F292" s="2">
        <f>VLOOKUP(A292,[1]smaller!$A:$D,4,FALSE)</f>
        <v>-3.2767400000000002E-2</v>
      </c>
    </row>
    <row r="293" spans="1:6" ht="20.25">
      <c r="A293" s="2" t="s">
        <v>1111</v>
      </c>
      <c r="B293" s="2" t="s">
        <v>1113</v>
      </c>
      <c r="C293" s="2" t="s">
        <v>1207</v>
      </c>
      <c r="D293" s="2" t="s">
        <v>1212</v>
      </c>
      <c r="E293" s="2">
        <f>VLOOKUP(A293,[1]smaller!$A:$D,3,FALSE)</f>
        <v>2.02098E-2</v>
      </c>
      <c r="F293" s="2">
        <f>VLOOKUP(A293,[1]smaller!$A:$D,4,FALSE)</f>
        <v>-5.8521500000000004E-3</v>
      </c>
    </row>
    <row r="294" spans="1:6" ht="20.25">
      <c r="A294" s="2" t="s">
        <v>83</v>
      </c>
      <c r="B294" s="2" t="s">
        <v>85</v>
      </c>
      <c r="C294" s="2" t="s">
        <v>1207</v>
      </c>
      <c r="D294" s="2" t="s">
        <v>1212</v>
      </c>
      <c r="E294" s="2">
        <f>VLOOKUP(A294,[1]smaller!$A:$D,3,FALSE)</f>
        <v>1.4334899999999999E-2</v>
      </c>
      <c r="F294" s="2">
        <f>VLOOKUP(A294,[1]smaller!$A:$D,4,FALSE)</f>
        <v>1.7591599999999999E-2</v>
      </c>
    </row>
    <row r="295" spans="1:6" ht="20.25">
      <c r="A295" s="2" t="s">
        <v>149</v>
      </c>
      <c r="B295" s="2" t="s">
        <v>151</v>
      </c>
      <c r="C295" s="2" t="s">
        <v>1208</v>
      </c>
      <c r="D295" s="2" t="s">
        <v>1212</v>
      </c>
      <c r="E295" s="2">
        <f>VLOOKUP(A295,[1]smaller!$A:$D,3,FALSE)</f>
        <v>3.4678599999999997E-2</v>
      </c>
      <c r="F295" s="2">
        <f>VLOOKUP(A295,[1]smaller!$A:$D,4,FALSE)</f>
        <v>5.7923500000000003E-2</v>
      </c>
    </row>
    <row r="296" spans="1:6" ht="20.25">
      <c r="A296" s="2" t="s">
        <v>811</v>
      </c>
      <c r="B296" s="2" t="s">
        <v>813</v>
      </c>
      <c r="C296" s="2" t="s">
        <v>1207</v>
      </c>
      <c r="D296" s="2" t="s">
        <v>1212</v>
      </c>
      <c r="E296" s="2">
        <f>VLOOKUP(A296,[1]smaller!$A:$D,3,FALSE)</f>
        <v>2.4742400000000001E-2</v>
      </c>
      <c r="F296" s="2">
        <f>VLOOKUP(A296,[1]smaller!$A:$D,4,FALSE)</f>
        <v>-1.64739E-2</v>
      </c>
    </row>
    <row r="297" spans="1:6" ht="20.25">
      <c r="A297" s="2" t="s">
        <v>186</v>
      </c>
      <c r="B297" s="2" t="s">
        <v>188</v>
      </c>
      <c r="C297" s="2" t="s">
        <v>1208</v>
      </c>
      <c r="D297" s="2" t="s">
        <v>1212</v>
      </c>
      <c r="E297" s="2">
        <f>VLOOKUP(A297,[1]smaller!$A:$D,3,FALSE)</f>
        <v>-6.3206E-3</v>
      </c>
      <c r="F297" s="2">
        <f>VLOOKUP(A297,[1]smaller!$A:$D,4,FALSE)</f>
        <v>3.3209099999999998E-2</v>
      </c>
    </row>
    <row r="298" spans="1:6" ht="20.25">
      <c r="A298" s="2" t="s">
        <v>1000</v>
      </c>
      <c r="B298" s="2" t="s">
        <v>1002</v>
      </c>
      <c r="C298" s="2" t="s">
        <v>1203</v>
      </c>
      <c r="D298" s="2" t="s">
        <v>1212</v>
      </c>
      <c r="E298" s="2">
        <f>VLOOKUP(A298,[1]smaller!$A:$D,3,FALSE)</f>
        <v>3.1551999999999997E-2</v>
      </c>
      <c r="F298" s="2">
        <f>VLOOKUP(A298,[1]smaller!$A:$D,4,FALSE)</f>
        <v>-1.8511400000000001E-2</v>
      </c>
    </row>
    <row r="299" spans="1:6" ht="20.25">
      <c r="A299" s="2" t="s">
        <v>832</v>
      </c>
      <c r="B299" s="2" t="s">
        <v>834</v>
      </c>
      <c r="C299" s="2" t="s">
        <v>1207</v>
      </c>
      <c r="D299" s="2" t="s">
        <v>1212</v>
      </c>
      <c r="E299" s="2">
        <f>VLOOKUP(A299,[1]smaller!$A:$D,3,FALSE)</f>
        <v>1.44551E-2</v>
      </c>
      <c r="F299" s="2">
        <f>VLOOKUP(A299,[1]smaller!$A:$D,4,FALSE)</f>
        <v>-1.8103600000000001E-2</v>
      </c>
    </row>
    <row r="300" spans="1:6" ht="20.25">
      <c r="A300" s="2" t="s">
        <v>1051</v>
      </c>
      <c r="B300" s="2" t="s">
        <v>1053</v>
      </c>
      <c r="C300" s="2" t="s">
        <v>1203</v>
      </c>
      <c r="D300" s="2" t="s">
        <v>1212</v>
      </c>
      <c r="E300" s="2">
        <f>VLOOKUP(A300,[1]smaller!$A:$D,3,FALSE)</f>
        <v>4.1824E-2</v>
      </c>
      <c r="F300" s="2">
        <f>VLOOKUP(A300,[1]smaller!$A:$D,4,FALSE)</f>
        <v>-3.8658999999999999E-2</v>
      </c>
    </row>
    <row r="301" spans="1:6" ht="20.25">
      <c r="A301" s="2" t="s">
        <v>997</v>
      </c>
      <c r="B301" s="2" t="s">
        <v>999</v>
      </c>
      <c r="C301" s="2" t="s">
        <v>1203</v>
      </c>
      <c r="D301" s="2" t="s">
        <v>1212</v>
      </c>
      <c r="E301" s="2">
        <f>VLOOKUP(A301,[1]smaller!$A:$D,3,FALSE)</f>
        <v>1.14301E-2</v>
      </c>
      <c r="F301" s="2">
        <f>VLOOKUP(A301,[1]smaller!$A:$D,4,FALSE)</f>
        <v>-3.8802499999999997E-2</v>
      </c>
    </row>
    <row r="302" spans="1:6" ht="20.25">
      <c r="A302" s="2" t="s">
        <v>793</v>
      </c>
      <c r="B302" s="2" t="s">
        <v>795</v>
      </c>
      <c r="C302" s="2" t="s">
        <v>1208</v>
      </c>
      <c r="D302" s="2" t="s">
        <v>1212</v>
      </c>
      <c r="E302" s="2">
        <f>VLOOKUP(A302,[1]smaller!$A:$D,3,FALSE)</f>
        <v>2.53251E-2</v>
      </c>
      <c r="F302" s="2">
        <f>VLOOKUP(A302,[1]smaller!$A:$D,4,FALSE)</f>
        <v>-4.1244900000000001E-2</v>
      </c>
    </row>
    <row r="303" spans="1:6" ht="20.25">
      <c r="A303" s="2" t="s">
        <v>482</v>
      </c>
      <c r="B303" s="2" t="s">
        <v>484</v>
      </c>
      <c r="C303" s="2" t="s">
        <v>1207</v>
      </c>
      <c r="D303" s="2" t="s">
        <v>1212</v>
      </c>
      <c r="E303" s="2">
        <f>VLOOKUP(A303,[1]smaller!$A:$D,3,FALSE)</f>
        <v>2.5797899999999999E-2</v>
      </c>
      <c r="F303" s="2">
        <f>VLOOKUP(A303,[1]smaller!$A:$D,4,FALSE)</f>
        <v>-3.8957199999999997E-2</v>
      </c>
    </row>
    <row r="304" spans="1:6" ht="20.25">
      <c r="A304" s="2" t="s">
        <v>500</v>
      </c>
      <c r="B304" s="2" t="s">
        <v>502</v>
      </c>
      <c r="C304" s="2" t="s">
        <v>1203</v>
      </c>
      <c r="D304" s="2" t="s">
        <v>1212</v>
      </c>
      <c r="E304" s="2">
        <f>VLOOKUP(A304,[1]smaller!$A:$D,3,FALSE)</f>
        <v>-1.41269E-2</v>
      </c>
      <c r="F304" s="2">
        <f>VLOOKUP(A304,[1]smaller!$A:$D,4,FALSE)</f>
        <v>-3.1652699999999999E-2</v>
      </c>
    </row>
    <row r="305" spans="1:6" ht="20.25">
      <c r="A305" s="2" t="s">
        <v>751</v>
      </c>
      <c r="B305" s="2" t="s">
        <v>753</v>
      </c>
      <c r="C305" s="2" t="s">
        <v>1207</v>
      </c>
      <c r="D305" s="2" t="s">
        <v>1212</v>
      </c>
      <c r="E305" s="2">
        <f>VLOOKUP(A305,[1]smaller!$A:$D,3,FALSE)</f>
        <v>2.1973900000000001E-2</v>
      </c>
      <c r="F305" s="2">
        <f>VLOOKUP(A305,[1]smaller!$A:$D,4,FALSE)</f>
        <v>-1.1346999999999999E-2</v>
      </c>
    </row>
    <row r="306" spans="1:6" ht="20.25">
      <c r="A306" s="2" t="s">
        <v>647</v>
      </c>
      <c r="B306" s="2" t="s">
        <v>649</v>
      </c>
      <c r="C306" s="2" t="s">
        <v>1208</v>
      </c>
      <c r="D306" s="2" t="s">
        <v>1212</v>
      </c>
      <c r="E306" s="2">
        <f>VLOOKUP(A306,[1]smaller!$A:$D,3,FALSE)</f>
        <v>1.97816E-2</v>
      </c>
      <c r="F306" s="2">
        <f>VLOOKUP(A306,[1]smaller!$A:$D,4,FALSE)</f>
        <v>-2.57399E-2</v>
      </c>
    </row>
    <row r="307" spans="1:6" ht="20.25">
      <c r="A307" s="2" t="s">
        <v>406</v>
      </c>
      <c r="B307" s="2" t="s">
        <v>408</v>
      </c>
      <c r="C307" s="2" t="s">
        <v>1207</v>
      </c>
      <c r="D307" s="2" t="s">
        <v>1212</v>
      </c>
      <c r="E307" s="2">
        <f>VLOOKUP(A307,[1]smaller!$A:$D,3,FALSE)</f>
        <v>1.93165E-2</v>
      </c>
      <c r="F307" s="2">
        <f>VLOOKUP(A307,[1]smaller!$A:$D,4,FALSE)</f>
        <v>-2.84394E-2</v>
      </c>
    </row>
    <row r="308" spans="1:6" ht="20.25">
      <c r="A308" s="2" t="s">
        <v>1135</v>
      </c>
      <c r="B308" s="2" t="s">
        <v>1137</v>
      </c>
      <c r="C308" s="2" t="s">
        <v>1203</v>
      </c>
      <c r="D308" s="2" t="s">
        <v>1212</v>
      </c>
      <c r="E308" s="2">
        <f>VLOOKUP(A308,[1]smaller!$A:$D,3,FALSE)</f>
        <v>9.53297E-3</v>
      </c>
      <c r="F308" s="2">
        <f>VLOOKUP(A308,[1]smaller!$A:$D,4,FALSE)</f>
        <v>1.32876E-2</v>
      </c>
    </row>
    <row r="309" spans="1:6" ht="20.25">
      <c r="A309" s="2" t="s">
        <v>994</v>
      </c>
      <c r="B309" s="2" t="s">
        <v>996</v>
      </c>
      <c r="C309" s="2" t="s">
        <v>1203</v>
      </c>
      <c r="D309" s="2" t="s">
        <v>1212</v>
      </c>
      <c r="E309" s="2">
        <f>VLOOKUP(A309,[1]smaller!$A:$D,3,FALSE)</f>
        <v>3.7149500000000002E-2</v>
      </c>
      <c r="F309" s="2">
        <f>VLOOKUP(A309,[1]smaller!$A:$D,4,FALSE)</f>
        <v>-7.3636600000000002E-3</v>
      </c>
    </row>
    <row r="310" spans="1:6" ht="20.25">
      <c r="A310" s="2" t="s">
        <v>841</v>
      </c>
      <c r="B310" s="2" t="s">
        <v>843</v>
      </c>
      <c r="C310" s="2" t="s">
        <v>1207</v>
      </c>
      <c r="D310" s="2" t="s">
        <v>1212</v>
      </c>
      <c r="E310" s="2">
        <f>VLOOKUP(A310,[1]smaller!$A:$D,3,FALSE)</f>
        <v>4.0482900000000002E-2</v>
      </c>
      <c r="F310" s="2">
        <f>VLOOKUP(A310,[1]smaller!$A:$D,4,FALSE)</f>
        <v>8.8026800000000002E-3</v>
      </c>
    </row>
    <row r="311" spans="1:6" ht="20.25">
      <c r="A311" s="2" t="s">
        <v>714</v>
      </c>
      <c r="B311" s="2" t="s">
        <v>716</v>
      </c>
      <c r="C311" s="2" t="s">
        <v>1200</v>
      </c>
      <c r="D311" s="2" t="s">
        <v>1212</v>
      </c>
      <c r="E311" s="2">
        <f>VLOOKUP(A311,[1]smaller!$A:$D,3,FALSE)</f>
        <v>2.1302700000000001E-2</v>
      </c>
      <c r="F311" s="2">
        <f>VLOOKUP(A311,[1]smaller!$A:$D,4,FALSE)</f>
        <v>2.1877400000000002E-2</v>
      </c>
    </row>
    <row r="312" spans="1:6" ht="20.25">
      <c r="A312" s="2" t="s">
        <v>880</v>
      </c>
      <c r="B312" s="2" t="s">
        <v>882</v>
      </c>
      <c r="C312" s="2" t="s">
        <v>1200</v>
      </c>
      <c r="D312" s="2" t="s">
        <v>1212</v>
      </c>
      <c r="E312" s="2">
        <f>VLOOKUP(A312,[1]smaller!$A:$D,3,FALSE)</f>
        <v>5.2871799999999997E-2</v>
      </c>
      <c r="F312" s="2">
        <f>VLOOKUP(A312,[1]smaller!$A:$D,4,FALSE)</f>
        <v>9.3725400000000004E-3</v>
      </c>
    </row>
    <row r="313" spans="1:6" ht="20.25">
      <c r="A313" s="2" t="s">
        <v>711</v>
      </c>
      <c r="B313" s="2" t="s">
        <v>713</v>
      </c>
      <c r="C313" s="2" t="s">
        <v>1203</v>
      </c>
      <c r="D313" s="2" t="s">
        <v>1212</v>
      </c>
      <c r="E313" s="2">
        <f>VLOOKUP(A313,[1]smaller!$A:$D,3,FALSE)</f>
        <v>5.2237699999999998E-2</v>
      </c>
      <c r="F313" s="2">
        <f>VLOOKUP(A313,[1]smaller!$A:$D,4,FALSE)</f>
        <v>8.6010099999999992E-3</v>
      </c>
    </row>
    <row r="314" spans="1:6" ht="20.25">
      <c r="A314" s="2" t="s">
        <v>820</v>
      </c>
      <c r="B314" s="2" t="s">
        <v>822</v>
      </c>
      <c r="C314" s="2" t="s">
        <v>1207</v>
      </c>
      <c r="D314" s="2" t="s">
        <v>1212</v>
      </c>
      <c r="E314" s="2">
        <f>VLOOKUP(A314,[1]smaller!$A:$D,3,FALSE)</f>
        <v>-3.18608E-3</v>
      </c>
      <c r="F314" s="2">
        <f>VLOOKUP(A314,[1]smaller!$A:$D,4,FALSE)</f>
        <v>-7.8719600000000008E-3</v>
      </c>
    </row>
    <row r="315" spans="1:6" ht="20.25">
      <c r="A315" s="2" t="s">
        <v>671</v>
      </c>
      <c r="B315" s="2" t="s">
        <v>673</v>
      </c>
      <c r="C315" s="2" t="s">
        <v>1200</v>
      </c>
      <c r="D315" s="2" t="s">
        <v>1212</v>
      </c>
      <c r="E315" s="2">
        <f>VLOOKUP(A315,[1]smaller!$A:$D,3,FALSE)</f>
        <v>3.30277E-2</v>
      </c>
      <c r="F315" s="2">
        <f>VLOOKUP(A315,[1]smaller!$A:$D,4,FALSE)</f>
        <v>-2.3684400000000001E-2</v>
      </c>
    </row>
    <row r="316" spans="1:6" ht="20.25">
      <c r="A316" s="2" t="s">
        <v>243</v>
      </c>
      <c r="B316" s="2" t="s">
        <v>245</v>
      </c>
      <c r="C316" s="2" t="s">
        <v>1200</v>
      </c>
      <c r="D316" s="2" t="s">
        <v>1212</v>
      </c>
      <c r="E316" s="2">
        <f>VLOOKUP(A316,[1]smaller!$A:$D,3,FALSE)</f>
        <v>-2.9384599999999999E-3</v>
      </c>
      <c r="F316" s="2">
        <f>VLOOKUP(A316,[1]smaller!$A:$D,4,FALSE)</f>
        <v>2.54348E-2</v>
      </c>
    </row>
    <row r="317" spans="1:6" ht="20.25">
      <c r="A317" s="2" t="s">
        <v>865</v>
      </c>
      <c r="B317" s="2" t="s">
        <v>867</v>
      </c>
      <c r="C317" s="2" t="s">
        <v>1207</v>
      </c>
      <c r="D317" s="2" t="s">
        <v>1212</v>
      </c>
      <c r="E317" s="2">
        <f>VLOOKUP(A317,[1]smaller!$A:$D,3,FALSE)</f>
        <v>6.8833999999999996E-4</v>
      </c>
      <c r="F317" s="2">
        <f>VLOOKUP(A317,[1]smaller!$A:$D,4,FALSE)</f>
        <v>-1.95315E-2</v>
      </c>
    </row>
    <row r="318" spans="1:6" ht="20.25">
      <c r="A318" s="2" t="s">
        <v>602</v>
      </c>
      <c r="B318" s="2" t="s">
        <v>604</v>
      </c>
      <c r="C318" s="2" t="s">
        <v>1207</v>
      </c>
      <c r="D318" s="2" t="s">
        <v>1212</v>
      </c>
      <c r="E318" s="2">
        <f>VLOOKUP(A318,[1]smaller!$A:$D,3,FALSE)</f>
        <v>3.83009E-3</v>
      </c>
      <c r="F318" s="2">
        <f>VLOOKUP(A318,[1]smaller!$A:$D,4,FALSE)</f>
        <v>-6.4413700000000001E-3</v>
      </c>
    </row>
    <row r="319" spans="1:6" ht="20.25">
      <c r="A319" s="2" t="s">
        <v>1039</v>
      </c>
      <c r="B319" s="2" t="s">
        <v>1041</v>
      </c>
      <c r="C319" s="2" t="s">
        <v>1207</v>
      </c>
      <c r="D319" s="2" t="s">
        <v>1212</v>
      </c>
      <c r="E319" s="2">
        <f>VLOOKUP(A319,[1]smaller!$A:$D,3,FALSE)</f>
        <v>4.7967499999999999E-4</v>
      </c>
      <c r="F319" s="2">
        <f>VLOOKUP(A319,[1]smaller!$A:$D,4,FALSE)</f>
        <v>-3.1291199999999998E-2</v>
      </c>
    </row>
    <row r="320" spans="1:6" ht="20.25">
      <c r="A320" s="2" t="s">
        <v>1036</v>
      </c>
      <c r="B320" s="2" t="s">
        <v>1038</v>
      </c>
      <c r="C320" s="2" t="s">
        <v>1207</v>
      </c>
      <c r="D320" s="2" t="s">
        <v>1212</v>
      </c>
      <c r="E320" s="2">
        <f>VLOOKUP(A320,[1]smaller!$A:$D,3,FALSE)</f>
        <v>-6.6557599999999997E-4</v>
      </c>
      <c r="F320" s="2">
        <f>VLOOKUP(A320,[1]smaller!$A:$D,4,FALSE)</f>
        <v>-2.97784E-2</v>
      </c>
    </row>
    <row r="321" spans="1:6" ht="20.25">
      <c r="A321" s="2" t="s">
        <v>1009</v>
      </c>
      <c r="B321" s="2" t="s">
        <v>1011</v>
      </c>
      <c r="C321" s="2" t="s">
        <v>1207</v>
      </c>
      <c r="D321" s="2" t="s">
        <v>1212</v>
      </c>
      <c r="E321" s="2">
        <f>VLOOKUP(A321,[1]smaller!$A:$D,3,FALSE)</f>
        <v>2.0090500000000001E-2</v>
      </c>
      <c r="F321" s="2">
        <f>VLOOKUP(A321,[1]smaller!$A:$D,4,FALSE)</f>
        <v>-1.8713199999999999E-2</v>
      </c>
    </row>
    <row r="322" spans="1:6" ht="20.25">
      <c r="A322" s="2" t="s">
        <v>1006</v>
      </c>
      <c r="B322" s="2" t="s">
        <v>1008</v>
      </c>
      <c r="C322" s="2" t="s">
        <v>1207</v>
      </c>
      <c r="D322" s="2" t="s">
        <v>1212</v>
      </c>
      <c r="E322" s="2">
        <f>VLOOKUP(A322,[1]smaller!$A:$D,3,FALSE)</f>
        <v>1.9290399999999999E-2</v>
      </c>
      <c r="F322" s="2">
        <f>VLOOKUP(A322,[1]smaller!$A:$D,4,FALSE)</f>
        <v>-1.6502800000000001E-2</v>
      </c>
    </row>
    <row r="323" spans="1:6" ht="20.25">
      <c r="A323" s="2" t="s">
        <v>449</v>
      </c>
      <c r="B323" s="2" t="s">
        <v>451</v>
      </c>
      <c r="C323" s="2" t="s">
        <v>1207</v>
      </c>
      <c r="D323" s="2" t="s">
        <v>1212</v>
      </c>
      <c r="E323" s="2">
        <f>VLOOKUP(A323,[1]smaller!$A:$D,3,FALSE)</f>
        <v>1.7674200000000001E-2</v>
      </c>
      <c r="F323" s="2">
        <f>VLOOKUP(A323,[1]smaller!$A:$D,4,FALSE)</f>
        <v>-9.5660599999999995E-3</v>
      </c>
    </row>
    <row r="324" spans="1:6" ht="20.25">
      <c r="A324" s="2" t="s">
        <v>991</v>
      </c>
      <c r="B324" s="2" t="s">
        <v>993</v>
      </c>
      <c r="C324" s="2" t="s">
        <v>1208</v>
      </c>
      <c r="D324" s="2" t="s">
        <v>1212</v>
      </c>
      <c r="E324" s="2">
        <f>VLOOKUP(A324,[1]smaller!$A:$D,3,FALSE)</f>
        <v>2.8094399999999999E-2</v>
      </c>
      <c r="F324" s="2">
        <f>VLOOKUP(A324,[1]smaller!$A:$D,4,FALSE)</f>
        <v>1.78379E-2</v>
      </c>
    </row>
    <row r="325" spans="1:6" ht="20.25">
      <c r="A325" s="2" t="s">
        <v>1114</v>
      </c>
      <c r="B325" s="2" t="s">
        <v>1116</v>
      </c>
      <c r="C325" s="2" t="s">
        <v>1208</v>
      </c>
      <c r="D325" s="2" t="s">
        <v>1212</v>
      </c>
      <c r="E325" s="2">
        <f>VLOOKUP(A325,[1]smaller!$A:$D,3,FALSE)</f>
        <v>2.3910600000000001E-2</v>
      </c>
      <c r="F325" s="2">
        <f>VLOOKUP(A325,[1]smaller!$A:$D,4,FALSE)</f>
        <v>4.2977500000000002E-2</v>
      </c>
    </row>
    <row r="326" spans="1:6" ht="20.25">
      <c r="A326" s="2" t="s">
        <v>155</v>
      </c>
      <c r="B326" s="2" t="s">
        <v>157</v>
      </c>
      <c r="C326" s="2" t="s">
        <v>1208</v>
      </c>
      <c r="D326" s="2" t="s">
        <v>1212</v>
      </c>
      <c r="E326" s="2">
        <f>VLOOKUP(A326,[1]smaller!$A:$D,3,FALSE)</f>
        <v>2.2586599999999998E-2</v>
      </c>
      <c r="F326" s="2">
        <f>VLOOKUP(A326,[1]smaller!$A:$D,4,FALSE)</f>
        <v>7.9325400000000004E-2</v>
      </c>
    </row>
    <row r="327" spans="1:6" ht="20.25">
      <c r="A327" s="2" t="s">
        <v>412</v>
      </c>
      <c r="B327" s="2" t="s">
        <v>414</v>
      </c>
      <c r="C327" s="2" t="s">
        <v>1207</v>
      </c>
      <c r="D327" s="2" t="s">
        <v>1212</v>
      </c>
      <c r="E327" s="2">
        <f>VLOOKUP(A327,[1]smaller!$A:$D,3,FALSE)</f>
        <v>1.9603700000000002E-2</v>
      </c>
      <c r="F327" s="2">
        <f>VLOOKUP(A327,[1]smaller!$A:$D,4,FALSE)</f>
        <v>-2.8838599999999999E-2</v>
      </c>
    </row>
    <row r="328" spans="1:6" ht="20.25">
      <c r="A328" s="2" t="s">
        <v>409</v>
      </c>
      <c r="B328" s="2" t="s">
        <v>411</v>
      </c>
      <c r="C328" s="2" t="s">
        <v>1207</v>
      </c>
      <c r="D328" s="2" t="s">
        <v>1212</v>
      </c>
      <c r="E328" s="2">
        <f>VLOOKUP(A328,[1]smaller!$A:$D,3,FALSE)</f>
        <v>2.18525E-2</v>
      </c>
      <c r="F328" s="2">
        <f>VLOOKUP(A328,[1]smaller!$A:$D,4,FALSE)</f>
        <v>-1.9009600000000001E-2</v>
      </c>
    </row>
    <row r="329" spans="1:6" ht="20.25">
      <c r="A329" s="2" t="s">
        <v>1045</v>
      </c>
      <c r="B329" s="2" t="s">
        <v>1047</v>
      </c>
      <c r="C329" s="2" t="s">
        <v>1207</v>
      </c>
      <c r="D329" s="2" t="s">
        <v>1212</v>
      </c>
      <c r="E329" s="2">
        <f>VLOOKUP(A329,[1]smaller!$A:$D,3,FALSE)</f>
        <v>2.3205400000000001E-2</v>
      </c>
      <c r="F329" s="2">
        <f>VLOOKUP(A329,[1]smaller!$A:$D,4,FALSE)</f>
        <v>-2.3949600000000001E-2</v>
      </c>
    </row>
    <row r="330" spans="1:6" ht="20.25">
      <c r="A330" s="2" t="s">
        <v>581</v>
      </c>
      <c r="B330" s="2" t="s">
        <v>583</v>
      </c>
      <c r="C330" s="2" t="s">
        <v>1207</v>
      </c>
      <c r="D330" s="2" t="s">
        <v>1212</v>
      </c>
      <c r="E330" s="2">
        <f>VLOOKUP(A330,[1]smaller!$A:$D,3,FALSE)</f>
        <v>2.10003E-2</v>
      </c>
      <c r="F330" s="2">
        <f>VLOOKUP(A330,[1]smaller!$A:$D,4,FALSE)</f>
        <v>-3.1646599999999997E-2</v>
      </c>
    </row>
    <row r="331" spans="1:6" ht="20.25">
      <c r="A331" s="2" t="s">
        <v>829</v>
      </c>
      <c r="B331" s="2" t="s">
        <v>831</v>
      </c>
      <c r="C331" s="2" t="s">
        <v>1207</v>
      </c>
      <c r="D331" s="2" t="s">
        <v>1212</v>
      </c>
      <c r="E331" s="2">
        <f>VLOOKUP(A331,[1]smaller!$A:$D,3,FALSE)</f>
        <v>1.8052800000000001E-2</v>
      </c>
      <c r="F331" s="2">
        <f>VLOOKUP(A331,[1]smaller!$A:$D,4,FALSE)</f>
        <v>1.83825E-2</v>
      </c>
    </row>
    <row r="332" spans="1:6" ht="20.25">
      <c r="A332" s="2" t="s">
        <v>847</v>
      </c>
      <c r="B332" s="2" t="s">
        <v>849</v>
      </c>
      <c r="C332" s="2" t="s">
        <v>1203</v>
      </c>
      <c r="D332" s="2" t="s">
        <v>1212</v>
      </c>
      <c r="E332" s="2">
        <f>VLOOKUP(A332,[1]smaller!$A:$D,3,FALSE)</f>
        <v>3.0594099999999999E-2</v>
      </c>
      <c r="F332" s="2">
        <f>VLOOKUP(A332,[1]smaller!$A:$D,4,FALSE)</f>
        <v>-1.03905E-2</v>
      </c>
    </row>
    <row r="333" spans="1:6" ht="20.25">
      <c r="A333" s="2" t="s">
        <v>274</v>
      </c>
      <c r="B333" s="2" t="s">
        <v>276</v>
      </c>
      <c r="C333" s="2" t="s">
        <v>1206</v>
      </c>
      <c r="D333" s="2" t="s">
        <v>1212</v>
      </c>
      <c r="E333" s="2">
        <f>VLOOKUP(A333,[1]smaller!$A:$D,3,FALSE)</f>
        <v>2.7131700000000002E-2</v>
      </c>
      <c r="F333" s="2">
        <f>VLOOKUP(A333,[1]smaller!$A:$D,4,FALSE)</f>
        <v>-1.1256199999999999E-2</v>
      </c>
    </row>
    <row r="334" spans="1:6" ht="20.25">
      <c r="A334" s="2" t="s">
        <v>107</v>
      </c>
      <c r="B334" s="2" t="s">
        <v>109</v>
      </c>
      <c r="C334" s="2" t="s">
        <v>1208</v>
      </c>
      <c r="D334" s="2" t="s">
        <v>1212</v>
      </c>
      <c r="E334" s="2">
        <f>VLOOKUP(A334,[1]smaller!$A:$D,3,FALSE)</f>
        <v>6.35157E-3</v>
      </c>
      <c r="F334" s="2">
        <f>VLOOKUP(A334,[1]smaller!$A:$D,4,FALSE)</f>
        <v>2.8059400000000002E-2</v>
      </c>
    </row>
    <row r="335" spans="1:6" ht="20.25">
      <c r="A335" s="2" t="s">
        <v>551</v>
      </c>
      <c r="B335" s="2" t="s">
        <v>553</v>
      </c>
      <c r="C335" s="2" t="s">
        <v>1207</v>
      </c>
      <c r="D335" s="2" t="s">
        <v>1212</v>
      </c>
      <c r="E335" s="2">
        <f>VLOOKUP(A335,[1]smaller!$A:$D,3,FALSE)</f>
        <v>3.23337E-2</v>
      </c>
      <c r="F335" s="2">
        <f>VLOOKUP(A335,[1]smaller!$A:$D,4,FALSE)</f>
        <v>-3.5717199999999998E-2</v>
      </c>
    </row>
    <row r="336" spans="1:6" ht="20.25">
      <c r="A336" s="2" t="s">
        <v>548</v>
      </c>
      <c r="B336" s="2" t="s">
        <v>550</v>
      </c>
      <c r="C336" s="2" t="s">
        <v>1207</v>
      </c>
      <c r="D336" s="2" t="s">
        <v>1212</v>
      </c>
      <c r="E336" s="2">
        <f>VLOOKUP(A336,[1]smaller!$A:$D,3,FALSE)</f>
        <v>3.20509E-2</v>
      </c>
      <c r="F336" s="2">
        <f>VLOOKUP(A336,[1]smaller!$A:$D,4,FALSE)</f>
        <v>-3.2665E-2</v>
      </c>
    </row>
    <row r="337" spans="1:6" ht="20.25">
      <c r="A337" s="2" t="s">
        <v>1018</v>
      </c>
      <c r="B337" s="2" t="s">
        <v>1020</v>
      </c>
      <c r="C337" s="2" t="s">
        <v>1207</v>
      </c>
      <c r="D337" s="2" t="s">
        <v>1212</v>
      </c>
      <c r="E337" s="2">
        <f>VLOOKUP(A337,[1]smaller!$A:$D,3,FALSE)</f>
        <v>1.8453399999999998E-2</v>
      </c>
      <c r="F337" s="2">
        <f>VLOOKUP(A337,[1]smaller!$A:$D,4,FALSE)</f>
        <v>-7.9954999999999991E-3</v>
      </c>
    </row>
    <row r="338" spans="1:6" ht="20.25">
      <c r="A338" s="2" t="s">
        <v>440</v>
      </c>
      <c r="B338" s="2" t="s">
        <v>442</v>
      </c>
      <c r="C338" s="2" t="s">
        <v>1207</v>
      </c>
      <c r="D338" s="2" t="s">
        <v>1212</v>
      </c>
      <c r="E338" s="2">
        <f>VLOOKUP(A338,[1]smaller!$A:$D,3,FALSE)</f>
        <v>1.57032E-2</v>
      </c>
      <c r="F338" s="2">
        <f>VLOOKUP(A338,[1]smaller!$A:$D,4,FALSE)</f>
        <v>-1.04277E-2</v>
      </c>
    </row>
    <row r="339" spans="1:6" ht="20.25">
      <c r="A339" s="2" t="s">
        <v>437</v>
      </c>
      <c r="B339" s="2" t="s">
        <v>439</v>
      </c>
      <c r="C339" s="2" t="s">
        <v>1207</v>
      </c>
      <c r="D339" s="2" t="s">
        <v>1212</v>
      </c>
      <c r="E339" s="2">
        <f>VLOOKUP(A339,[1]smaller!$A:$D,3,FALSE)</f>
        <v>1.7859400000000001E-2</v>
      </c>
      <c r="F339" s="2">
        <f>VLOOKUP(A339,[1]smaller!$A:$D,4,FALSE)</f>
        <v>-8.5967100000000005E-3</v>
      </c>
    </row>
    <row r="340" spans="1:6" ht="20.25">
      <c r="A340" s="2" t="s">
        <v>578</v>
      </c>
      <c r="B340" s="2" t="s">
        <v>580</v>
      </c>
      <c r="C340" s="2" t="s">
        <v>1207</v>
      </c>
      <c r="D340" s="2" t="s">
        <v>1212</v>
      </c>
      <c r="E340" s="2">
        <f>VLOOKUP(A340,[1]smaller!$A:$D,3,FALSE)</f>
        <v>-6.7741600000000004E-3</v>
      </c>
      <c r="F340" s="2">
        <f>VLOOKUP(A340,[1]smaller!$A:$D,4,FALSE)</f>
        <v>-1.2470500000000001E-2</v>
      </c>
    </row>
    <row r="341" spans="1:6" ht="20.25">
      <c r="A341" s="2" t="s">
        <v>1042</v>
      </c>
      <c r="B341" s="2" t="s">
        <v>1044</v>
      </c>
      <c r="C341" s="2" t="s">
        <v>1207</v>
      </c>
      <c r="D341" s="2" t="s">
        <v>1212</v>
      </c>
      <c r="E341" s="2">
        <f>VLOOKUP(A341,[1]smaller!$A:$D,3,FALSE)</f>
        <v>2.6431599999999999E-3</v>
      </c>
      <c r="F341" s="2">
        <f>VLOOKUP(A341,[1]smaller!$A:$D,4,FALSE)</f>
        <v>-1.6126600000000001E-2</v>
      </c>
    </row>
    <row r="342" spans="1:6" ht="20.25">
      <c r="A342" s="2" t="s">
        <v>605</v>
      </c>
      <c r="B342" s="2" t="s">
        <v>607</v>
      </c>
      <c r="C342" s="2" t="s">
        <v>1207</v>
      </c>
      <c r="D342" s="2" t="s">
        <v>1212</v>
      </c>
      <c r="E342" s="2">
        <f>VLOOKUP(A342,[1]smaller!$A:$D,3,FALSE)</f>
        <v>-3.1176700000000001E-4</v>
      </c>
      <c r="F342" s="2">
        <f>VLOOKUP(A342,[1]smaller!$A:$D,4,FALSE)</f>
        <v>-5.9125599999999999E-3</v>
      </c>
    </row>
    <row r="343" spans="1:6" ht="20.25">
      <c r="A343" s="2" t="s">
        <v>65</v>
      </c>
      <c r="B343" s="2" t="s">
        <v>67</v>
      </c>
      <c r="C343" s="2" t="s">
        <v>1203</v>
      </c>
      <c r="D343" s="2" t="s">
        <v>1212</v>
      </c>
      <c r="E343" s="2">
        <f>VLOOKUP(A343,[1]smaller!$A:$D,3,FALSE)</f>
        <v>-3.2308900000000002E-3</v>
      </c>
      <c r="F343" s="2">
        <f>VLOOKUP(A343,[1]smaller!$A:$D,4,FALSE)</f>
        <v>4.3755000000000002E-2</v>
      </c>
    </row>
    <row r="344" spans="1:6" ht="20.25">
      <c r="A344" s="2" t="s">
        <v>1015</v>
      </c>
      <c r="B344" s="2" t="s">
        <v>1017</v>
      </c>
      <c r="C344" s="2" t="s">
        <v>1208</v>
      </c>
      <c r="D344" s="2" t="s">
        <v>1212</v>
      </c>
      <c r="E344" s="2">
        <f>VLOOKUP(A344,[1]smaller!$A:$D,3,FALSE)</f>
        <v>-9.8282200000000004E-3</v>
      </c>
      <c r="F344" s="2">
        <f>VLOOKUP(A344,[1]smaller!$A:$D,4,FALSE)</f>
        <v>-2.0803499999999999E-2</v>
      </c>
    </row>
    <row r="345" spans="1:6" ht="20.25">
      <c r="A345" s="2" t="s">
        <v>443</v>
      </c>
      <c r="B345" s="2" t="s">
        <v>445</v>
      </c>
      <c r="C345" s="2" t="s">
        <v>1207</v>
      </c>
      <c r="D345" s="2" t="s">
        <v>1212</v>
      </c>
      <c r="E345" s="2">
        <f>VLOOKUP(A345,[1]smaller!$A:$D,3,FALSE)</f>
        <v>-5.4530100000000003E-3</v>
      </c>
      <c r="F345" s="2">
        <f>VLOOKUP(A345,[1]smaller!$A:$D,4,FALSE)</f>
        <v>-1.8777800000000001E-2</v>
      </c>
    </row>
    <row r="346" spans="1:6" ht="20.25">
      <c r="A346" s="2" t="s">
        <v>704</v>
      </c>
      <c r="B346" s="2" t="s">
        <v>706</v>
      </c>
      <c r="C346" s="2" t="s">
        <v>1207</v>
      </c>
      <c r="D346" s="2" t="s">
        <v>1212</v>
      </c>
      <c r="E346" s="2">
        <f>VLOOKUP(A346,[1]smaller!$A:$D,3,FALSE)</f>
        <v>8.0854199999999994E-3</v>
      </c>
      <c r="F346" s="2">
        <f>VLOOKUP(A346,[1]smaller!$A:$D,4,FALSE)</f>
        <v>1.25841E-3</v>
      </c>
    </row>
    <row r="347" spans="1:6" ht="20.25">
      <c r="A347" s="2" t="s">
        <v>473</v>
      </c>
      <c r="B347" s="2" t="s">
        <v>475</v>
      </c>
      <c r="C347" s="2" t="s">
        <v>1206</v>
      </c>
      <c r="D347" s="2" t="s">
        <v>1212</v>
      </c>
      <c r="E347" s="2">
        <f>VLOOKUP(A347,[1]smaller!$A:$D,3,FALSE)</f>
        <v>9.0419699999999999E-3</v>
      </c>
      <c r="F347" s="2">
        <f>VLOOKUP(A347,[1]smaller!$A:$D,4,FALSE)</f>
        <v>-1.5493099999999999E-2</v>
      </c>
    </row>
    <row r="348" spans="1:6" ht="20.25">
      <c r="A348" s="2" t="s">
        <v>674</v>
      </c>
      <c r="B348" s="2" t="s">
        <v>676</v>
      </c>
      <c r="C348" s="2" t="s">
        <v>1200</v>
      </c>
      <c r="D348" s="2" t="s">
        <v>1212</v>
      </c>
      <c r="E348" s="2">
        <f>VLOOKUP(A348,[1]smaller!$A:$D,3,FALSE)</f>
        <v>-1.2604700000000001E-3</v>
      </c>
      <c r="F348" s="2">
        <f>VLOOKUP(A348,[1]smaller!$A:$D,4,FALSE)</f>
        <v>-1.21963E-2</v>
      </c>
    </row>
    <row r="349" spans="1:6" ht="20.25">
      <c r="A349" s="2" t="s">
        <v>668</v>
      </c>
      <c r="B349" s="2" t="s">
        <v>670</v>
      </c>
      <c r="C349" s="2" t="s">
        <v>1200</v>
      </c>
      <c r="D349" s="2" t="s">
        <v>1212</v>
      </c>
      <c r="E349" s="2">
        <f>VLOOKUP(A349,[1]smaller!$A:$D,3,FALSE)</f>
        <v>2.4124199999999998E-2</v>
      </c>
      <c r="F349" s="2">
        <f>VLOOKUP(A349,[1]smaller!$A:$D,4,FALSE)</f>
        <v>-2.8278000000000001E-2</v>
      </c>
    </row>
    <row r="350" spans="1:6" ht="20.25">
      <c r="A350" s="2" t="s">
        <v>1102</v>
      </c>
      <c r="B350" s="2" t="s">
        <v>1104</v>
      </c>
      <c r="C350" s="2" t="s">
        <v>1207</v>
      </c>
      <c r="D350" s="2" t="s">
        <v>1212</v>
      </c>
      <c r="E350" s="2">
        <f>VLOOKUP(A350,[1]smaller!$A:$D,3,FALSE)</f>
        <v>9.4066099999999993E-3</v>
      </c>
      <c r="F350" s="2">
        <f>VLOOKUP(A350,[1]smaller!$A:$D,4,FALSE)</f>
        <v>1.0881899999999999E-3</v>
      </c>
    </row>
    <row r="351" spans="1:6" ht="20.25">
      <c r="A351" s="2" t="s">
        <v>378</v>
      </c>
      <c r="B351" s="2" t="s">
        <v>380</v>
      </c>
      <c r="C351" s="2" t="s">
        <v>1203</v>
      </c>
      <c r="D351" s="2" t="s">
        <v>1212</v>
      </c>
      <c r="E351" s="2">
        <f>VLOOKUP(A351,[1]smaller!$A:$D,3,FALSE)</f>
        <v>1.5945999999999998E-2</v>
      </c>
      <c r="F351" s="2">
        <f>VLOOKUP(A351,[1]smaller!$A:$D,4,FALSE)</f>
        <v>-1.6569799999999999E-2</v>
      </c>
    </row>
    <row r="352" spans="1:6" ht="20.25">
      <c r="A352" s="2" t="s">
        <v>766</v>
      </c>
      <c r="B352" s="2" t="s">
        <v>768</v>
      </c>
      <c r="C352" s="2" t="s">
        <v>1207</v>
      </c>
      <c r="D352" s="2" t="s">
        <v>1212</v>
      </c>
      <c r="E352" s="2">
        <f>VLOOKUP(A352,[1]smaller!$A:$D,3,FALSE)</f>
        <v>8.9655299999999993E-3</v>
      </c>
      <c r="F352" s="2">
        <f>VLOOKUP(A352,[1]smaller!$A:$D,4,FALSE)</f>
        <v>-2.666E-2</v>
      </c>
    </row>
    <row r="353" spans="1:6" ht="20.25">
      <c r="A353" s="2" t="s">
        <v>784</v>
      </c>
      <c r="B353" s="2" t="s">
        <v>786</v>
      </c>
      <c r="C353" s="2" t="s">
        <v>1207</v>
      </c>
      <c r="D353" s="2" t="s">
        <v>1212</v>
      </c>
      <c r="E353" s="2">
        <f>VLOOKUP(A353,[1]smaller!$A:$D,3,FALSE)</f>
        <v>2.0647599999999999E-2</v>
      </c>
      <c r="F353" s="2">
        <f>VLOOKUP(A353,[1]smaller!$A:$D,4,FALSE)</f>
        <v>-1.1575999999999999E-2</v>
      </c>
    </row>
    <row r="354" spans="1:6" ht="20.25">
      <c r="A354" s="2" t="s">
        <v>701</v>
      </c>
      <c r="B354" s="2" t="s">
        <v>703</v>
      </c>
      <c r="C354" s="2" t="s">
        <v>1207</v>
      </c>
      <c r="D354" s="2" t="s">
        <v>1212</v>
      </c>
      <c r="E354" s="2">
        <f>VLOOKUP(A354,[1]smaller!$A:$D,3,FALSE)</f>
        <v>2.0667499999999998E-2</v>
      </c>
      <c r="F354" s="2">
        <f>VLOOKUP(A354,[1]smaller!$A:$D,4,FALSE)</f>
        <v>-9.8100099999999992E-3</v>
      </c>
    </row>
    <row r="355" spans="1:6" ht="20.25">
      <c r="A355" s="2" t="s">
        <v>1024</v>
      </c>
      <c r="B355" s="2" t="s">
        <v>1026</v>
      </c>
      <c r="C355" s="2" t="s">
        <v>1207</v>
      </c>
      <c r="D355" s="2" t="s">
        <v>1212</v>
      </c>
      <c r="E355" s="2">
        <f>VLOOKUP(A355,[1]smaller!$A:$D,3,FALSE)</f>
        <v>2.18152E-2</v>
      </c>
      <c r="F355" s="2">
        <f>VLOOKUP(A355,[1]smaller!$A:$D,4,FALSE)</f>
        <v>-2.1256000000000001E-3</v>
      </c>
    </row>
    <row r="356" spans="1:6" ht="20.25">
      <c r="A356" s="2" t="s">
        <v>1021</v>
      </c>
      <c r="B356" s="2" t="s">
        <v>1023</v>
      </c>
      <c r="C356" s="2" t="s">
        <v>1207</v>
      </c>
      <c r="D356" s="2" t="s">
        <v>1212</v>
      </c>
      <c r="E356" s="2">
        <f>VLOOKUP(A356,[1]smaller!$A:$D,3,FALSE)</f>
        <v>2.3006700000000001E-2</v>
      </c>
      <c r="F356" s="2">
        <f>VLOOKUP(A356,[1]smaller!$A:$D,4,FALSE)</f>
        <v>-6.5070800000000002E-3</v>
      </c>
    </row>
    <row r="357" spans="1:6" ht="20.25">
      <c r="A357" s="2" t="s">
        <v>434</v>
      </c>
      <c r="B357" s="2" t="s">
        <v>436</v>
      </c>
      <c r="C357" s="2" t="s">
        <v>1207</v>
      </c>
      <c r="D357" s="2" t="s">
        <v>1212</v>
      </c>
      <c r="E357" s="2">
        <f>VLOOKUP(A357,[1]smaller!$A:$D,3,FALSE)</f>
        <v>2.43512E-2</v>
      </c>
      <c r="F357" s="2">
        <f>VLOOKUP(A357,[1]smaller!$A:$D,4,FALSE)</f>
        <v>-9.0959500000000002E-3</v>
      </c>
    </row>
    <row r="358" spans="1:6" ht="20.25">
      <c r="A358" s="2" t="s">
        <v>1117</v>
      </c>
      <c r="B358" s="2" t="s">
        <v>1119</v>
      </c>
      <c r="C358" s="2" t="s">
        <v>1207</v>
      </c>
      <c r="D358" s="2" t="s">
        <v>1212</v>
      </c>
      <c r="E358" s="2">
        <f>VLOOKUP(A358,[1]smaller!$A:$D,3,FALSE)</f>
        <v>2.0661800000000001E-2</v>
      </c>
      <c r="F358" s="2">
        <f>VLOOKUP(A358,[1]smaller!$A:$D,4,FALSE)</f>
        <v>2.4747600000000002E-2</v>
      </c>
    </row>
    <row r="359" spans="1:6" ht="20.25">
      <c r="A359" s="2" t="s">
        <v>497</v>
      </c>
      <c r="B359" s="2" t="s">
        <v>499</v>
      </c>
      <c r="C359" s="2" t="s">
        <v>1203</v>
      </c>
      <c r="D359" s="2" t="s">
        <v>1212</v>
      </c>
      <c r="E359" s="2">
        <f>VLOOKUP(A359,[1]smaller!$A:$D,3,FALSE)</f>
        <v>1.3414199999999999E-2</v>
      </c>
      <c r="F359" s="2">
        <f>VLOOKUP(A359,[1]smaller!$A:$D,4,FALSE)</f>
        <v>-2.48198E-2</v>
      </c>
    </row>
    <row r="360" spans="1:6" ht="20.25">
      <c r="A360" s="2" t="s">
        <v>476</v>
      </c>
      <c r="B360" s="2" t="s">
        <v>478</v>
      </c>
      <c r="C360" s="2" t="s">
        <v>1207</v>
      </c>
      <c r="D360" s="2" t="s">
        <v>1212</v>
      </c>
      <c r="E360" s="2">
        <f>VLOOKUP(A360,[1]smaller!$A:$D,3,FALSE)</f>
        <v>2.0519399999999999E-3</v>
      </c>
      <c r="F360" s="2">
        <f>VLOOKUP(A360,[1]smaller!$A:$D,4,FALSE)</f>
        <v>-9.3515999999999998E-4</v>
      </c>
    </row>
    <row r="361" spans="1:6" ht="20.25">
      <c r="A361" s="2" t="s">
        <v>1147</v>
      </c>
      <c r="B361" s="2" t="s">
        <v>1149</v>
      </c>
      <c r="C361" s="2" t="s">
        <v>1203</v>
      </c>
      <c r="D361" s="2" t="s">
        <v>1212</v>
      </c>
      <c r="E361" s="2">
        <f>VLOOKUP(A361,[1]smaller!$A:$D,3,FALSE)</f>
        <v>1.9037599999999999E-4</v>
      </c>
      <c r="F361" s="2">
        <f>VLOOKUP(A361,[1]smaller!$A:$D,4,FALSE)</f>
        <v>-2.8328099999999997E-4</v>
      </c>
    </row>
    <row r="362" spans="1:6" ht="20.25">
      <c r="A362" s="2" t="s">
        <v>1105</v>
      </c>
      <c r="B362" s="2" t="s">
        <v>1107</v>
      </c>
      <c r="C362" s="2" t="s">
        <v>1208</v>
      </c>
      <c r="D362" s="2" t="s">
        <v>1212</v>
      </c>
      <c r="E362" s="2">
        <f>VLOOKUP(A362,[1]smaller!$A:$D,3,FALSE)</f>
        <v>7.3812400000000005E-4</v>
      </c>
      <c r="F362" s="2">
        <f>VLOOKUP(A362,[1]smaller!$A:$D,4,FALSE)</f>
        <v>7.2264199999999999E-3</v>
      </c>
    </row>
    <row r="363" spans="1:6" ht="20.25">
      <c r="A363" s="2" t="s">
        <v>259</v>
      </c>
      <c r="B363" s="2" t="s">
        <v>261</v>
      </c>
      <c r="C363" s="2" t="s">
        <v>1208</v>
      </c>
      <c r="D363" s="2" t="s">
        <v>1212</v>
      </c>
      <c r="E363" s="2">
        <f>VLOOKUP(A363,[1]smaller!$A:$D,3,FALSE)</f>
        <v>3.5283699999999999E-3</v>
      </c>
      <c r="F363" s="2">
        <f>VLOOKUP(A363,[1]smaller!$A:$D,4,FALSE)</f>
        <v>2.8216499999999999E-2</v>
      </c>
    </row>
    <row r="364" spans="1:6" ht="20.25">
      <c r="A364" s="2" t="s">
        <v>1120</v>
      </c>
      <c r="B364" s="2" t="s">
        <v>1122</v>
      </c>
      <c r="C364" s="2" t="s">
        <v>1207</v>
      </c>
      <c r="D364" s="2" t="s">
        <v>1212</v>
      </c>
      <c r="E364" s="2">
        <f>VLOOKUP(A364,[1]smaller!$A:$D,3,FALSE)</f>
        <v>2.8999400000000002E-2</v>
      </c>
      <c r="F364" s="2">
        <f>VLOOKUP(A364,[1]smaller!$A:$D,4,FALSE)</f>
        <v>1.6259099999999999E-2</v>
      </c>
    </row>
    <row r="365" spans="1:6" ht="20.25">
      <c r="A365" s="2" t="s">
        <v>1096</v>
      </c>
      <c r="B365" s="2" t="s">
        <v>1098</v>
      </c>
      <c r="C365" s="2" t="s">
        <v>1207</v>
      </c>
      <c r="D365" s="2" t="s">
        <v>1212</v>
      </c>
      <c r="E365" s="2">
        <f>VLOOKUP(A365,[1]smaller!$A:$D,3,FALSE)</f>
        <v>3.17179E-2</v>
      </c>
      <c r="F365" s="2">
        <f>VLOOKUP(A365,[1]smaller!$A:$D,4,FALSE)</f>
        <v>2.3308099999999998E-2</v>
      </c>
    </row>
    <row r="366" spans="1:6" ht="20.25">
      <c r="A366" s="2" t="s">
        <v>796</v>
      </c>
      <c r="B366" s="2" t="s">
        <v>798</v>
      </c>
      <c r="C366" s="2" t="s">
        <v>1207</v>
      </c>
      <c r="D366" s="2" t="s">
        <v>1212</v>
      </c>
      <c r="E366" s="2">
        <f>VLOOKUP(A366,[1]smaller!$A:$D,3,FALSE)</f>
        <v>2.6850700000000002E-2</v>
      </c>
      <c r="F366" s="2">
        <f>VLOOKUP(A366,[1]smaller!$A:$D,4,FALSE)</f>
        <v>2.1404900000000001E-3</v>
      </c>
    </row>
    <row r="367" spans="1:6" ht="20.25">
      <c r="A367" s="2" t="s">
        <v>173</v>
      </c>
      <c r="B367" s="2" t="s">
        <v>175</v>
      </c>
      <c r="C367" s="2" t="s">
        <v>1203</v>
      </c>
      <c r="D367" s="2" t="s">
        <v>1212</v>
      </c>
      <c r="E367" s="2">
        <f>VLOOKUP(A367,[1]smaller!$A:$D,3,FALSE)</f>
        <v>-7.1804099999999999E-4</v>
      </c>
      <c r="F367" s="2">
        <f>VLOOKUP(A367,[1]smaller!$A:$D,4,FALSE)</f>
        <v>2.87665E-2</v>
      </c>
    </row>
    <row r="368" spans="1:6" ht="20.25">
      <c r="A368" s="2" t="s">
        <v>89</v>
      </c>
      <c r="B368" s="2" t="s">
        <v>91</v>
      </c>
      <c r="C368" s="2" t="s">
        <v>1207</v>
      </c>
      <c r="D368" s="2" t="s">
        <v>1212</v>
      </c>
      <c r="E368" s="2">
        <f>VLOOKUP(A368,[1]smaller!$A:$D,3,FALSE)</f>
        <v>2.9737600000000002E-3</v>
      </c>
      <c r="F368" s="2">
        <f>VLOOKUP(A368,[1]smaller!$A:$D,4,FALSE)</f>
        <v>3.6970500000000003E-2</v>
      </c>
    </row>
    <row r="369" spans="1:6" ht="20.25">
      <c r="A369" s="2" t="s">
        <v>868</v>
      </c>
      <c r="B369" s="2" t="s">
        <v>870</v>
      </c>
      <c r="C369" s="2" t="s">
        <v>1207</v>
      </c>
      <c r="D369" s="2" t="s">
        <v>1212</v>
      </c>
      <c r="E369" s="2">
        <f>VLOOKUP(A369,[1]smaller!$A:$D,3,FALSE)</f>
        <v>-1.7355099999999998E-2</v>
      </c>
      <c r="F369" s="2">
        <f>VLOOKUP(A369,[1]smaller!$A:$D,4,FALSE)</f>
        <v>-2.9954499999999998E-2</v>
      </c>
    </row>
    <row r="370" spans="1:6" ht="20.25">
      <c r="A370" s="2" t="s">
        <v>853</v>
      </c>
      <c r="B370" s="2" t="s">
        <v>855</v>
      </c>
      <c r="C370" s="2" t="s">
        <v>1206</v>
      </c>
      <c r="D370" s="2" t="s">
        <v>1212</v>
      </c>
      <c r="E370" s="2">
        <f>VLOOKUP(A370,[1]smaller!$A:$D,3,FALSE)</f>
        <v>-2.6821600000000001E-2</v>
      </c>
      <c r="F370" s="2">
        <f>VLOOKUP(A370,[1]smaller!$A:$D,4,FALSE)</f>
        <v>-3.5813600000000001E-2</v>
      </c>
    </row>
    <row r="371" spans="1:6" ht="20.25">
      <c r="A371" s="2" t="s">
        <v>1129</v>
      </c>
      <c r="B371" s="2" t="s">
        <v>1131</v>
      </c>
      <c r="C371" s="2" t="s">
        <v>1203</v>
      </c>
      <c r="D371" s="2" t="s">
        <v>1212</v>
      </c>
      <c r="E371" s="2">
        <f>VLOOKUP(A371,[1]smaller!$A:$D,3,FALSE)</f>
        <v>-3.1351200000000003E-2</v>
      </c>
      <c r="F371" s="2">
        <f>VLOOKUP(A371,[1]smaller!$A:$D,4,FALSE)</f>
        <v>-5.4785500000000004E-3</v>
      </c>
    </row>
    <row r="372" spans="1:6" ht="20.25">
      <c r="A372" s="2" t="s">
        <v>584</v>
      </c>
      <c r="B372" s="2" t="s">
        <v>586</v>
      </c>
      <c r="C372" s="2" t="s">
        <v>1207</v>
      </c>
      <c r="D372" s="2" t="s">
        <v>1212</v>
      </c>
      <c r="E372" s="2">
        <f>VLOOKUP(A372,[1]smaller!$A:$D,3,FALSE)</f>
        <v>-4.1628699999999998E-2</v>
      </c>
      <c r="F372" s="2">
        <f>VLOOKUP(A372,[1]smaller!$A:$D,4,FALSE)</f>
        <v>-1.9724499999999999E-2</v>
      </c>
    </row>
    <row r="373" spans="1:6" ht="20.25">
      <c r="A373" s="2" t="s">
        <v>467</v>
      </c>
      <c r="B373" s="2" t="s">
        <v>469</v>
      </c>
      <c r="C373" s="2" t="s">
        <v>1203</v>
      </c>
      <c r="D373" s="2" t="s">
        <v>1212</v>
      </c>
      <c r="E373" s="2">
        <f>VLOOKUP(A373,[1]smaller!$A:$D,3,FALSE)</f>
        <v>1.2461099999999999E-2</v>
      </c>
      <c r="F373" s="2">
        <f>VLOOKUP(A373,[1]smaller!$A:$D,4,FALSE)</f>
        <v>-1.51924E-2</v>
      </c>
    </row>
    <row r="374" spans="1:6" ht="20.25">
      <c r="A374" s="2" t="s">
        <v>464</v>
      </c>
      <c r="B374" s="2" t="s">
        <v>466</v>
      </c>
      <c r="C374" s="2" t="s">
        <v>1203</v>
      </c>
      <c r="D374" s="2" t="s">
        <v>1212</v>
      </c>
      <c r="E374" s="2">
        <f>VLOOKUP(A374,[1]smaller!$A:$D,3,FALSE)</f>
        <v>1.46978E-2</v>
      </c>
      <c r="F374" s="2">
        <f>VLOOKUP(A374,[1]smaller!$A:$D,4,FALSE)</f>
        <v>-1.9103100000000001E-2</v>
      </c>
    </row>
    <row r="375" spans="1:6" ht="20.25">
      <c r="A375" s="2" t="s">
        <v>479</v>
      </c>
      <c r="B375" s="2" t="s">
        <v>481</v>
      </c>
      <c r="C375" s="2" t="s">
        <v>1206</v>
      </c>
      <c r="D375" s="2" t="s">
        <v>1212</v>
      </c>
      <c r="E375" s="2">
        <f>VLOOKUP(A375,[1]smaller!$A:$D,3,FALSE)</f>
        <v>1.41698E-2</v>
      </c>
      <c r="F375" s="2">
        <f>VLOOKUP(A375,[1]smaller!$A:$D,4,FALSE)</f>
        <v>-2.5139000000000002E-2</v>
      </c>
    </row>
    <row r="376" spans="1:6" ht="20.25">
      <c r="A376" s="2" t="s">
        <v>470</v>
      </c>
      <c r="B376" s="2" t="s">
        <v>472</v>
      </c>
      <c r="C376" s="2" t="s">
        <v>1206</v>
      </c>
      <c r="D376" s="2" t="s">
        <v>1212</v>
      </c>
      <c r="E376" s="2">
        <f>VLOOKUP(A376,[1]smaller!$A:$D,3,FALSE)</f>
        <v>9.6879800000000005E-3</v>
      </c>
      <c r="F376" s="2">
        <f>VLOOKUP(A376,[1]smaller!$A:$D,4,FALSE)</f>
        <v>-3.3672300000000002E-2</v>
      </c>
    </row>
    <row r="377" spans="1:6" ht="20.25">
      <c r="A377" s="2" t="s">
        <v>808</v>
      </c>
      <c r="B377" s="2" t="s">
        <v>810</v>
      </c>
      <c r="C377" s="2" t="s">
        <v>1207</v>
      </c>
      <c r="D377" s="2" t="s">
        <v>1212</v>
      </c>
      <c r="E377" s="2">
        <f>VLOOKUP(A377,[1]smaller!$A:$D,3,FALSE)</f>
        <v>7.8291400000000001E-3</v>
      </c>
      <c r="F377" s="2">
        <f>VLOOKUP(A377,[1]smaller!$A:$D,4,FALSE)</f>
        <v>4.3963400000000003E-3</v>
      </c>
    </row>
    <row r="378" spans="1:6" ht="20.25">
      <c r="A378" s="2" t="s">
        <v>1063</v>
      </c>
      <c r="B378" s="2" t="s">
        <v>1065</v>
      </c>
      <c r="C378" s="2" t="s">
        <v>1206</v>
      </c>
      <c r="D378" s="2" t="s">
        <v>1212</v>
      </c>
      <c r="E378" s="2">
        <f>VLOOKUP(A378,[1]smaller!$A:$D,3,FALSE)</f>
        <v>-5.7476799999999998E-3</v>
      </c>
      <c r="F378" s="2">
        <f>VLOOKUP(A378,[1]smaller!$A:$D,4,FALSE)</f>
        <v>-2.9365499999999999E-2</v>
      </c>
    </row>
    <row r="379" spans="1:6" ht="20.25">
      <c r="A379" s="6" t="s">
        <v>874</v>
      </c>
      <c r="B379" s="6" t="s">
        <v>876</v>
      </c>
      <c r="C379" s="6" t="s">
        <v>1206</v>
      </c>
      <c r="D379" s="6" t="s">
        <v>1212</v>
      </c>
      <c r="E379" s="6">
        <f>VLOOKUP(A379,[1]smaller!$A:$D,3,FALSE)</f>
        <v>-4.8179E-3</v>
      </c>
      <c r="F379" s="6">
        <f>VLOOKUP(A379,[1]smaller!$A:$D,4,FALSE)</f>
        <v>-2.1090999999999999E-2</v>
      </c>
    </row>
  </sheetData>
  <mergeCells count="5">
    <mergeCell ref="E2:F2"/>
    <mergeCell ref="A2:A3"/>
    <mergeCell ref="B2:B3"/>
    <mergeCell ref="C2:C3"/>
    <mergeCell ref="D2:D3"/>
  </mergeCells>
  <phoneticPr fontId="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tabSelected="1" zoomScale="70" zoomScaleNormal="70" workbookViewId="0">
      <selection activeCell="H9" sqref="H9"/>
    </sheetView>
  </sheetViews>
  <sheetFormatPr defaultColWidth="8.875" defaultRowHeight="14.25"/>
  <cols>
    <col min="1" max="1" width="13.625" customWidth="1"/>
    <col min="2" max="2" width="21.5" customWidth="1"/>
    <col min="3" max="3" width="26" customWidth="1"/>
    <col min="4" max="4" width="22.75" customWidth="1"/>
    <col min="5" max="5" width="21.125" customWidth="1"/>
    <col min="8" max="10" width="20"/>
  </cols>
  <sheetData>
    <row r="1" spans="1:11" ht="39.950000000000003" customHeight="1">
      <c r="A1" s="1" t="s">
        <v>1238</v>
      </c>
      <c r="B1" s="2"/>
    </row>
    <row r="2" spans="1:11" ht="20.25">
      <c r="A2" s="3" t="s">
        <v>1213</v>
      </c>
      <c r="B2" s="3" t="s">
        <v>1214</v>
      </c>
      <c r="C2" s="3" t="s">
        <v>1215</v>
      </c>
      <c r="D2" s="3" t="s">
        <v>1216</v>
      </c>
      <c r="E2" s="3" t="s">
        <v>1217</v>
      </c>
      <c r="F2" s="2"/>
      <c r="G2" s="2"/>
      <c r="H2" s="2"/>
      <c r="I2" s="2"/>
      <c r="J2" s="2"/>
      <c r="K2" s="2"/>
    </row>
    <row r="3" spans="1:11" ht="20.25">
      <c r="A3" s="4" t="s">
        <v>1218</v>
      </c>
      <c r="B3" s="4">
        <v>1.3637578344990501E-3</v>
      </c>
      <c r="C3" s="4">
        <v>5.17221E-2</v>
      </c>
      <c r="D3" s="5" t="s">
        <v>1219</v>
      </c>
      <c r="E3" s="4">
        <v>5.1499499999999997E-2</v>
      </c>
      <c r="F3" s="2"/>
      <c r="G3" s="2"/>
      <c r="H3" s="2"/>
      <c r="I3" s="2"/>
      <c r="J3" s="2"/>
      <c r="K3" s="2"/>
    </row>
    <row r="4" spans="1:11" ht="20.25">
      <c r="A4" s="4" t="s">
        <v>1220</v>
      </c>
      <c r="B4" s="4">
        <v>2.8554244567730001E-2</v>
      </c>
      <c r="C4" s="4">
        <v>3.0067799999999999E-2</v>
      </c>
      <c r="D4" s="5" t="s">
        <v>1219</v>
      </c>
      <c r="E4" s="4">
        <v>2.7040700000000001E-2</v>
      </c>
      <c r="F4" s="2"/>
    </row>
    <row r="5" spans="1:11" ht="20.25">
      <c r="A5" s="4" t="s">
        <v>1221</v>
      </c>
      <c r="B5" s="4">
        <v>2.51878572724798E-2</v>
      </c>
      <c r="C5" s="4">
        <v>2.89079E-2</v>
      </c>
      <c r="D5" s="5" t="s">
        <v>1219</v>
      </c>
      <c r="E5" s="4">
        <v>2.1467900000000002E-2</v>
      </c>
      <c r="F5" s="2"/>
    </row>
    <row r="6" spans="1:11" ht="20.25">
      <c r="A6" s="4" t="s">
        <v>1222</v>
      </c>
      <c r="B6" s="4">
        <v>2.46895466810577E-2</v>
      </c>
      <c r="C6" s="4">
        <v>2.8293200000000001E-2</v>
      </c>
      <c r="D6" s="5" t="s">
        <v>1219</v>
      </c>
      <c r="E6" s="4">
        <v>2.1085900000000001E-2</v>
      </c>
      <c r="F6" s="2"/>
    </row>
    <row r="7" spans="1:11" ht="20.25">
      <c r="A7" s="4" t="s">
        <v>1223</v>
      </c>
      <c r="B7" s="4">
        <v>1.5777278628806301E-2</v>
      </c>
      <c r="C7" s="4">
        <v>1.75459E-2</v>
      </c>
      <c r="D7" s="5" t="s">
        <v>1219</v>
      </c>
      <c r="E7" s="4">
        <v>1.40086E-2</v>
      </c>
      <c r="F7" s="2"/>
    </row>
    <row r="8" spans="1:11" ht="20.25">
      <c r="A8" s="4" t="s">
        <v>1224</v>
      </c>
      <c r="B8" s="4">
        <v>1.38466552655266E-2</v>
      </c>
      <c r="C8" s="4">
        <v>1.58862E-2</v>
      </c>
      <c r="D8" s="5" t="s">
        <v>1219</v>
      </c>
      <c r="E8" s="4">
        <v>1.1807099999999999E-2</v>
      </c>
      <c r="F8" s="2"/>
    </row>
    <row r="9" spans="1:11" ht="20.25">
      <c r="A9" s="4" t="s">
        <v>1225</v>
      </c>
      <c r="B9" s="4">
        <v>1.22860190422323E-2</v>
      </c>
      <c r="C9" s="4">
        <v>1.2881099999999999E-2</v>
      </c>
      <c r="D9" s="5" t="s">
        <v>1219</v>
      </c>
      <c r="E9" s="4">
        <v>1.1691E-2</v>
      </c>
      <c r="F9" s="2"/>
    </row>
    <row r="10" spans="1:11" ht="20.25">
      <c r="A10" s="4" t="s">
        <v>1226</v>
      </c>
      <c r="B10" s="4">
        <v>1.4862551305130501E-2</v>
      </c>
      <c r="C10" s="4">
        <v>1.9027200000000001E-2</v>
      </c>
      <c r="D10" s="5" t="s">
        <v>1219</v>
      </c>
      <c r="E10" s="4">
        <v>1.06979E-2</v>
      </c>
      <c r="F10" s="2"/>
    </row>
    <row r="11" spans="1:11" ht="20.25">
      <c r="A11" s="4" t="s">
        <v>1227</v>
      </c>
      <c r="B11" s="4">
        <v>1.07841491291727E-2</v>
      </c>
      <c r="C11" s="4">
        <v>1.0878499999999999E-2</v>
      </c>
      <c r="D11" s="5" t="s">
        <v>1219</v>
      </c>
      <c r="E11" s="4">
        <v>1.0689799999999999E-2</v>
      </c>
      <c r="F11" s="2"/>
    </row>
    <row r="12" spans="1:11" ht="20.25">
      <c r="A12" s="4" t="s">
        <v>1228</v>
      </c>
      <c r="B12" s="4">
        <v>9.1063377313542193E-3</v>
      </c>
      <c r="C12" s="4">
        <v>9.8454000000000007E-3</v>
      </c>
      <c r="D12" s="5" t="s">
        <v>1219</v>
      </c>
      <c r="E12" s="4">
        <v>8.3672999999999994E-3</v>
      </c>
      <c r="F12" s="2"/>
    </row>
    <row r="13" spans="1:11" ht="20.25">
      <c r="A13" s="4" t="s">
        <v>1229</v>
      </c>
      <c r="B13" s="4">
        <v>3.1597771836007097E-4</v>
      </c>
      <c r="C13" s="4">
        <v>3.3379999999999998E-4</v>
      </c>
      <c r="D13" s="5" t="s">
        <v>1219</v>
      </c>
      <c r="E13" s="4">
        <v>2.9809999999999998E-4</v>
      </c>
      <c r="F13" s="2"/>
    </row>
    <row r="14" spans="1:11" ht="20.25">
      <c r="A14" s="4" t="s">
        <v>1230</v>
      </c>
      <c r="B14" s="4">
        <v>2.6128016591251899E-4</v>
      </c>
      <c r="C14" s="4">
        <v>2.5310000000000003E-4</v>
      </c>
      <c r="D14" s="5" t="s">
        <v>1219</v>
      </c>
      <c r="E14" s="4">
        <v>2.6939999999999999E-4</v>
      </c>
      <c r="F14" s="2"/>
    </row>
    <row r="15" spans="1:11" ht="20.25">
      <c r="A15" s="4" t="s">
        <v>1231</v>
      </c>
      <c r="B15" s="4">
        <v>1.7514E-3</v>
      </c>
      <c r="C15" s="4">
        <v>1.4E-3</v>
      </c>
      <c r="D15" s="5" t="s">
        <v>1219</v>
      </c>
      <c r="E15" s="2">
        <v>1.5756979999999999E-3</v>
      </c>
      <c r="F15" s="2"/>
    </row>
    <row r="16" spans="1:11" ht="20.25">
      <c r="A16" s="6" t="s">
        <v>1232</v>
      </c>
      <c r="B16" s="6">
        <v>5.3409100000000001E-2</v>
      </c>
      <c r="C16" s="6">
        <v>3.7822399999999999E-2</v>
      </c>
      <c r="D16" s="6">
        <v>1.6345599999999998E-2</v>
      </c>
      <c r="E16" s="6">
        <v>3.5859053000000002E-2</v>
      </c>
      <c r="F16" s="2"/>
    </row>
    <row r="17" spans="1:6" ht="20.25">
      <c r="A17" s="2"/>
      <c r="B17" s="2"/>
      <c r="C17" s="2"/>
      <c r="D17" s="2"/>
      <c r="E17" s="2"/>
      <c r="F17" s="2"/>
    </row>
    <row r="18" spans="1:6" ht="20.25">
      <c r="A18" s="2"/>
      <c r="B18" s="2"/>
      <c r="C18" s="2"/>
      <c r="D18" s="2"/>
      <c r="E18" s="2"/>
      <c r="F18" s="2"/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Taco</dc:creator>
  <cp:lastModifiedBy>JZUSB</cp:lastModifiedBy>
  <dcterms:created xsi:type="dcterms:W3CDTF">2023-08-21T03:32:00Z</dcterms:created>
  <dcterms:modified xsi:type="dcterms:W3CDTF">2025-12-15T06:38:21Z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5ADFF1D1BEE948DAA3FCF734F5C76478_12</vt:lpwstr>
  </property>
  <property fmtid="{D5CDD505-2E9C-101B-9397-08002B2CF9AE}" pid="3" name="KSOProductBuildVer">
    <vt:lpwstr>2052-12.1.0.18608</vt:lpwstr>
  </property>
</Properties>
</file>